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ate1904="1"/>
  <mc:AlternateContent xmlns:mc="http://schemas.openxmlformats.org/markup-compatibility/2006">
    <mc:Choice Requires="x15">
      <x15ac:absPath xmlns:x15ac="http://schemas.microsoft.com/office/spreadsheetml/2010/11/ac" url="X:\Bid_Documents\Fire Station 46 - Horizontal &amp; Vertical Imps\5. Contract Price Schedule\"/>
    </mc:Choice>
  </mc:AlternateContent>
  <xr:revisionPtr revIDLastSave="0" documentId="13_ncr:1_{539D569E-2E54-44F6-A92D-B9D33031A75D}" xr6:coauthVersionLast="47" xr6:coauthVersionMax="47" xr10:uidLastSave="{00000000-0000-0000-0000-000000000000}"/>
  <bookViews>
    <workbookView xWindow="28680" yWindow="-120" windowWidth="30960" windowHeight="16800" xr2:uid="{00000000-000D-0000-FFFF-FFFF00000000}"/>
  </bookViews>
  <sheets>
    <sheet name="Contract Price Schedule" sheetId="7" r:id="rId1"/>
  </sheets>
  <definedNames>
    <definedName name="_129_01_SD_STORM_DRAIN_GENERAL___SIP">'Contract Price Schedule'!#REF!</definedName>
    <definedName name="_130_01_SW_SEWER_GENERAL___SIP">'Contract Price Schedule'!#REF!</definedName>
    <definedName name="_131_01_DW_DOMESTIC_WATER_GENERAL___IRWD_CAPITAL">'Contract Price Schedule'!#REF!</definedName>
    <definedName name="_131_01_DW_DOMESTIC_WATER_GENERAL___NON_CAPITAL">'Contract Price Schedule'!#REF!</definedName>
    <definedName name="_131_01_DW_DOMESTIC_WATER_GENERAL___SIP">'Contract Price Schedule'!#REF!</definedName>
    <definedName name="_132_01_RW_RECYCLED_WATER_GENERAL___IRWD_CAPITAL">'Contract Price Schedule'!#REF!</definedName>
    <definedName name="_132_01_RW_RECYCLED_WATER_GENERAL___NON_CAPITAL">'Contract Price Schedule'!#REF!</definedName>
    <definedName name="_132_01_RW_RECYCLED_WATER_GENERAL___SIP">'Contract Price Schedule'!#REF!</definedName>
    <definedName name="_xlnm.Print_Area" localSheetId="0">'Contract Price Schedule'!$A$1:$H$154</definedName>
    <definedName name="_xlnm.Print_Titles" localSheetId="0">'Contract Price Schedule'!$B:$H,'Contract Price Schedule'!$1:$10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7" l="1"/>
  <c r="G143" i="7"/>
  <c r="G94" i="7"/>
  <c r="C140" i="7"/>
  <c r="C137" i="7"/>
  <c r="C131" i="7"/>
  <c r="G74" i="7"/>
  <c r="G139" i="7"/>
  <c r="G140" i="7" s="1"/>
  <c r="C52" i="7"/>
  <c r="C55" i="7"/>
  <c r="G64" i="7"/>
  <c r="G102" i="7"/>
  <c r="G57" i="7"/>
  <c r="G56" i="7"/>
  <c r="C65" i="7"/>
  <c r="G63" i="7"/>
  <c r="G62" i="7"/>
  <c r="G65" i="7" l="1"/>
  <c r="C35" i="7" l="1"/>
  <c r="C30" i="7"/>
  <c r="C14" i="7" l="1"/>
  <c r="G136" i="7"/>
  <c r="G137" i="7" s="1"/>
  <c r="G133" i="7"/>
  <c r="G134" i="7" s="1"/>
  <c r="G130" i="7"/>
  <c r="G131" i="7" s="1"/>
  <c r="G126" i="7"/>
  <c r="C128" i="7"/>
  <c r="C134" i="7" s="1"/>
  <c r="G127" i="7"/>
  <c r="G125" i="7"/>
  <c r="G124" i="7"/>
  <c r="G123" i="7"/>
  <c r="G119" i="7"/>
  <c r="C121" i="7"/>
  <c r="G120" i="7"/>
  <c r="G118" i="7"/>
  <c r="G117" i="7"/>
  <c r="C115" i="7"/>
  <c r="G114" i="7"/>
  <c r="G113" i="7"/>
  <c r="G112" i="7"/>
  <c r="G111" i="7"/>
  <c r="G110" i="7"/>
  <c r="G109" i="7"/>
  <c r="G108" i="7"/>
  <c r="C106" i="7"/>
  <c r="G105" i="7"/>
  <c r="G104" i="7"/>
  <c r="G103" i="7"/>
  <c r="G101" i="7"/>
  <c r="G100" i="7"/>
  <c r="G99" i="7"/>
  <c r="G98" i="7"/>
  <c r="G92" i="7"/>
  <c r="G93" i="7"/>
  <c r="G91" i="7"/>
  <c r="C96" i="7"/>
  <c r="G95" i="7"/>
  <c r="G90" i="7"/>
  <c r="G89" i="7"/>
  <c r="G88" i="7"/>
  <c r="G87" i="7"/>
  <c r="G83" i="7"/>
  <c r="C85" i="7"/>
  <c r="G84" i="7"/>
  <c r="G82" i="7"/>
  <c r="G81" i="7"/>
  <c r="G80" i="7"/>
  <c r="C78" i="7"/>
  <c r="G77" i="7"/>
  <c r="G76" i="7"/>
  <c r="G75" i="7"/>
  <c r="G73" i="7"/>
  <c r="C71" i="7"/>
  <c r="G70" i="7"/>
  <c r="G69" i="7"/>
  <c r="G68" i="7"/>
  <c r="G67" i="7"/>
  <c r="B55" i="7"/>
  <c r="G55" i="7"/>
  <c r="G58" i="7"/>
  <c r="G59" i="7"/>
  <c r="C60" i="7"/>
  <c r="G60" i="7" l="1"/>
  <c r="B56" i="7"/>
  <c r="B57" i="7" s="1"/>
  <c r="B58" i="7" s="1"/>
  <c r="B59" i="7" s="1"/>
  <c r="G128" i="7"/>
  <c r="G121" i="7"/>
  <c r="G115" i="7"/>
  <c r="G106" i="7"/>
  <c r="G96" i="7"/>
  <c r="G85" i="7"/>
  <c r="G71" i="7"/>
  <c r="G78" i="7"/>
  <c r="B62" i="7" l="1"/>
  <c r="B63" i="7" l="1"/>
  <c r="C149" i="7"/>
  <c r="C148" i="7"/>
  <c r="G147" i="7"/>
  <c r="G146" i="7"/>
  <c r="G145" i="7"/>
  <c r="G144" i="7"/>
  <c r="B64" i="7" l="1"/>
  <c r="G148" i="7"/>
  <c r="C152" i="7" l="1"/>
  <c r="B68" i="7" l="1"/>
  <c r="B69" i="7" l="1"/>
  <c r="B70" i="7" l="1"/>
  <c r="B73" i="7" l="1"/>
  <c r="B74" i="7" s="1"/>
  <c r="B75" i="7" s="1"/>
  <c r="B76" i="7" l="1"/>
  <c r="B77" i="7" l="1"/>
  <c r="B80" i="7" l="1"/>
  <c r="C15" i="7"/>
  <c r="B81" i="7" l="1"/>
  <c r="C18" i="7"/>
  <c r="C16" i="7"/>
  <c r="G18" i="7"/>
  <c r="C17" i="7"/>
  <c r="G17" i="7"/>
  <c r="G16" i="7"/>
  <c r="G15" i="7"/>
  <c r="G149" i="7"/>
  <c r="G152" i="7" s="1"/>
  <c r="B82" i="7" l="1"/>
  <c r="B83" i="7" l="1"/>
  <c r="B84" i="7" l="1"/>
  <c r="G19" i="7"/>
  <c r="B87" i="7" l="1"/>
  <c r="C19" i="7"/>
  <c r="B88" i="7" l="1"/>
  <c r="B89" i="7" s="1"/>
  <c r="B90" i="7" s="1"/>
  <c r="B91" i="7" s="1"/>
  <c r="B92" i="7" s="1"/>
  <c r="B93" i="7" s="1"/>
  <c r="B94" i="7" s="1"/>
  <c r="B95" i="7" s="1"/>
  <c r="B98" i="7" l="1"/>
  <c r="C20" i="7"/>
  <c r="G20" i="7"/>
  <c r="B99" i="7" l="1"/>
  <c r="B100" i="7" s="1"/>
  <c r="B101" i="7" s="1"/>
  <c r="B102" i="7" s="1"/>
  <c r="B103" i="7" s="1"/>
  <c r="B104" i="7" s="1"/>
  <c r="B105" i="7" s="1"/>
  <c r="B108" i="7" s="1"/>
  <c r="B109" i="7" s="1"/>
  <c r="B110" i="7" s="1"/>
  <c r="B111" i="7" s="1"/>
  <c r="B112" i="7" s="1"/>
  <c r="B113" i="7" s="1"/>
  <c r="B114" i="7" s="1"/>
  <c r="B117" i="7" s="1"/>
  <c r="B118" i="7" s="1"/>
  <c r="B119" i="7" s="1"/>
  <c r="B120" i="7" s="1"/>
  <c r="B123" i="7" s="1"/>
  <c r="B124" i="7" s="1"/>
  <c r="B125" i="7" s="1"/>
  <c r="B126" i="7" s="1"/>
  <c r="B127" i="7" s="1"/>
  <c r="B130" i="7" s="1"/>
  <c r="B133" i="7" s="1"/>
  <c r="B136" i="7" s="1"/>
  <c r="B139" i="7" s="1"/>
  <c r="G28" i="7"/>
  <c r="G22" i="7"/>
  <c r="G25" i="7"/>
  <c r="C24" i="7"/>
  <c r="G27" i="7"/>
  <c r="C27" i="7"/>
  <c r="C28" i="7"/>
  <c r="G26" i="7"/>
  <c r="C26" i="7"/>
  <c r="C23" i="7"/>
  <c r="G29" i="7"/>
  <c r="G21" i="7"/>
  <c r="G24" i="7"/>
  <c r="C22" i="7"/>
  <c r="C25" i="7"/>
  <c r="C21" i="7"/>
  <c r="G23" i="7"/>
  <c r="C29" i="7"/>
  <c r="G30" i="7" l="1"/>
  <c r="G35" i="7" s="1"/>
</calcChain>
</file>

<file path=xl/sharedStrings.xml><?xml version="1.0" encoding="utf-8"?>
<sst xmlns="http://schemas.openxmlformats.org/spreadsheetml/2006/main" count="196" uniqueCount="101">
  <si>
    <t>CONTRACTOR NAME:</t>
  </si>
  <si>
    <t>LS</t>
  </si>
  <si>
    <t>ITEM</t>
  </si>
  <si>
    <t>UNIT</t>
  </si>
  <si>
    <t>AMOUNT</t>
  </si>
  <si>
    <t>ADDRESS:</t>
  </si>
  <si>
    <t>FAX:</t>
  </si>
  <si>
    <t>BY:</t>
  </si>
  <si>
    <t>STATE CONTRACTOR LICENSE NO:</t>
  </si>
  <si>
    <t>EXPIRATION:</t>
  </si>
  <si>
    <t>TELEPHONE:</t>
  </si>
  <si>
    <t>FILE NO.:</t>
  </si>
  <si>
    <t>DATE:</t>
  </si>
  <si>
    <t xml:space="preserve">PROJECT: </t>
  </si>
  <si>
    <t>CONTRACT PRICE SCHEDULE</t>
  </si>
  <si>
    <t>DESCRIPTION</t>
  </si>
  <si>
    <t>UNIT PRICE</t>
  </si>
  <si>
    <t>TOT QTY</t>
  </si>
  <si>
    <t>Newhall Ranch, Mission Village</t>
  </si>
  <si>
    <t>A</t>
  </si>
  <si>
    <t>A.1</t>
  </si>
  <si>
    <t>A.2</t>
  </si>
  <si>
    <t>A.3</t>
  </si>
  <si>
    <t>A.4</t>
  </si>
  <si>
    <t>A.5</t>
  </si>
  <si>
    <t>A.6</t>
  </si>
  <si>
    <t>A.7</t>
  </si>
  <si>
    <t>EXHIBIT G</t>
  </si>
  <si>
    <t>THE NEWHALL LAND AND FARMING COMPANY</t>
  </si>
  <si>
    <t>EXHIBIT G-1</t>
  </si>
  <si>
    <t>COMPANY:</t>
  </si>
  <si>
    <t>A.8</t>
  </si>
  <si>
    <t xml:space="preserve">CFD
PREVAILING WAGE
</t>
  </si>
  <si>
    <t>FIRE STATION 46 VERTICAL AND HORIZONTAL IMPROVEMENTS</t>
  </si>
  <si>
    <t>VA#100</t>
  </si>
  <si>
    <t>Traffic Control: Maintain Clean and Clear Travel Ways at All Times</t>
  </si>
  <si>
    <t>PRECISE GRADING</t>
  </si>
  <si>
    <t>SITE PREP AND MAINTENANCE</t>
  </si>
  <si>
    <t>BUILDINGS - FIRE STATION</t>
  </si>
  <si>
    <t>Foundation</t>
  </si>
  <si>
    <t>Framing</t>
  </si>
  <si>
    <t>Plumbing</t>
  </si>
  <si>
    <t>Electrical</t>
  </si>
  <si>
    <t>Mechanical</t>
  </si>
  <si>
    <t>Roof</t>
  </si>
  <si>
    <t>Exterior</t>
  </si>
  <si>
    <t>Interior</t>
  </si>
  <si>
    <t>BUILDINGS - RESERVE APPARATUS</t>
  </si>
  <si>
    <t>BUILDINGS - FUEL/GENERATOR</t>
  </si>
  <si>
    <t>Generator/Tank</t>
  </si>
  <si>
    <t>Fuel System/Tanks</t>
  </si>
  <si>
    <t>Hose Room/Tower</t>
  </si>
  <si>
    <t>BUILDINGS - TRASH ENCLOSURE</t>
  </si>
  <si>
    <t>Accessories</t>
  </si>
  <si>
    <t>LANDSCAPE</t>
  </si>
  <si>
    <t>Irrigation</t>
  </si>
  <si>
    <t>Planting</t>
  </si>
  <si>
    <t>Site Lighting</t>
  </si>
  <si>
    <t>Walls/Fences/Gates</t>
  </si>
  <si>
    <t>Flag Pole</t>
  </si>
  <si>
    <t>Contingency: Not to Exceed 3% of All Improvement Costs</t>
  </si>
  <si>
    <t>General Conditions</t>
  </si>
  <si>
    <t>Overhead/Fee</t>
  </si>
  <si>
    <t>Insurance</t>
  </si>
  <si>
    <t>A.9</t>
  </si>
  <si>
    <t>A.10</t>
  </si>
  <si>
    <t>A.11</t>
  </si>
  <si>
    <t>Coanda</t>
  </si>
  <si>
    <t>Sidewalk</t>
  </si>
  <si>
    <t>Ramps</t>
  </si>
  <si>
    <t>Signage</t>
  </si>
  <si>
    <t>Curb and Gutter (Remove and Replace)</t>
  </si>
  <si>
    <t>Construction Office: Setup, Remove, Relocate, Maintain</t>
  </si>
  <si>
    <t>Construction Site Maintenance: Temp Fence/Power/Toilets, Dust Control, Trash, On Going Maintenance</t>
  </si>
  <si>
    <t>Construction Water: Development, Application, Temp Meter</t>
  </si>
  <si>
    <t>Vegetation: Clear From Work Zone and Maintain During Construction</t>
  </si>
  <si>
    <t>Bid, Performance, Labor &amp; Payment Bonds</t>
  </si>
  <si>
    <t>Erosion/Dust Control - SWPPP &amp; BMP's, Protect Construction Site, Adjacent Properties and Public Right of Way</t>
  </si>
  <si>
    <t>A.12</t>
  </si>
  <si>
    <t>GENERAL CONSTRUCTION ITEMS</t>
  </si>
  <si>
    <t>STREET IMPROVEMENTS</t>
  </si>
  <si>
    <t>Drainage Systems</t>
  </si>
  <si>
    <t>CONTINGENCY</t>
  </si>
  <si>
    <t>GENERAL CONDITIONS</t>
  </si>
  <si>
    <t>OVERHEAD/FEE</t>
  </si>
  <si>
    <t>A.13</t>
  </si>
  <si>
    <t>A.14</t>
  </si>
  <si>
    <t>A.15</t>
  </si>
  <si>
    <t>INSURANCE</t>
  </si>
  <si>
    <t>Concrete (Curb, Curb and Gutter, Concrete Pavement, Walkways, Ramps)</t>
  </si>
  <si>
    <t>Driveways (R&amp;R Pavement at Joins)</t>
  </si>
  <si>
    <t>Appliances</t>
  </si>
  <si>
    <t>ON-SITE UTILITIES - (INCLUDING ACCOUNT SETUP IN CONTRACTOR'S NAME, ACTIVATION, COORDINATION, FEES, TRANSFER TO FIRE DEPARTMENT UPON TURNOVER)</t>
  </si>
  <si>
    <t xml:space="preserve">ADDITIONAL CONSTRUCTION ITEMS ON PLANS NOT IDENTIFIED IN THE BID CPS (LIST ITEMS) AND/OR QUANTITY VARIANCES BETWEEN THE BID DOCUMENTS AND THE BID CPS </t>
  </si>
  <si>
    <t>(INDICATE VARIANCE)</t>
  </si>
  <si>
    <t>Grading (Prepare Building Pads, Adjust Existing Grade to Start Construction, Finish Grade, Export)</t>
  </si>
  <si>
    <t>Dry Utilities (Trench, Backfill, Conduit, Conductors, Coordination with Utility Companies), Complete</t>
  </si>
  <si>
    <t>Potable Water System (including Account Set up), Complete</t>
  </si>
  <si>
    <t>Fire Water System, Complete</t>
  </si>
  <si>
    <t>Sewer System, Complete</t>
  </si>
  <si>
    <t>Industrial Waste System,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</si>
</sst>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"/>
    <numFmt numFmtId="165" formatCode="000"/>
  </numFmts>
  <fonts count="22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</font>
    <font>
      <sz val="8"/>
      <name val="Geneva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</cellStyleXfs>
  <cellXfs count="147">
    <xf numFmtId="0" fontId="0" fillId="0" borderId="0" xfId="0"/>
    <xf numFmtId="0" fontId="6" fillId="0" borderId="0" xfId="0" applyFont="1" applyProtection="1">
      <protection locked="0"/>
    </xf>
    <xf numFmtId="164" fontId="6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5" fillId="0" borderId="4" xfId="0" applyFont="1" applyBorder="1"/>
    <xf numFmtId="164" fontId="13" fillId="0" borderId="5" xfId="0" applyNumberFormat="1" applyFont="1" applyBorder="1" applyAlignment="1">
      <alignment horizontal="center"/>
    </xf>
    <xf numFmtId="0" fontId="12" fillId="0" borderId="0" xfId="0" applyFont="1"/>
    <xf numFmtId="4" fontId="5" fillId="0" borderId="0" xfId="0" applyNumberFormat="1" applyFont="1" applyAlignment="1">
      <alignment vertical="center"/>
    </xf>
    <xf numFmtId="164" fontId="5" fillId="0" borderId="5" xfId="0" applyNumberFormat="1" applyFont="1" applyBorder="1" applyAlignment="1">
      <alignment horizontal="right"/>
    </xf>
    <xf numFmtId="7" fontId="5" fillId="0" borderId="0" xfId="0" applyNumberFormat="1" applyFont="1" applyAlignment="1">
      <alignment horizontal="left" indent="1"/>
    </xf>
    <xf numFmtId="44" fontId="5" fillId="0" borderId="7" xfId="0" applyNumberFormat="1" applyFont="1" applyBorder="1" applyAlignment="1">
      <alignment horizontal="right" vertical="center"/>
    </xf>
    <xf numFmtId="4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4" fontId="13" fillId="0" borderId="8" xfId="0" applyNumberFormat="1" applyFont="1" applyBorder="1" applyAlignment="1">
      <alignment horizontal="right" vertical="center"/>
    </xf>
    <xf numFmtId="7" fontId="5" fillId="0" borderId="0" xfId="0" applyNumberFormat="1" applyFont="1" applyAlignment="1">
      <alignment horizontal="left" indent="2"/>
    </xf>
    <xf numFmtId="44" fontId="5" fillId="0" borderId="6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4" fontId="6" fillId="0" borderId="10" xfId="0" applyNumberFormat="1" applyFont="1" applyBorder="1" applyAlignment="1">
      <alignment horizontal="right"/>
    </xf>
    <xf numFmtId="4" fontId="6" fillId="0" borderId="11" xfId="0" quotePrefix="1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4" fontId="6" fillId="0" borderId="3" xfId="0" applyNumberFormat="1" applyFont="1" applyBorder="1" applyAlignment="1">
      <alignment horizontal="right"/>
    </xf>
    <xf numFmtId="4" fontId="6" fillId="0" borderId="4" xfId="0" quotePrefix="1" applyNumberFormat="1" applyFont="1" applyBorder="1" applyAlignment="1">
      <alignment horizontal="right"/>
    </xf>
    <xf numFmtId="164" fontId="14" fillId="0" borderId="5" xfId="0" applyNumberFormat="1" applyFont="1" applyBorder="1" applyAlignment="1">
      <alignment horizontal="center"/>
    </xf>
    <xf numFmtId="0" fontId="14" fillId="0" borderId="0" xfId="0" applyFont="1"/>
    <xf numFmtId="164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5" fillId="0" borderId="10" xfId="0" applyFont="1" applyBorder="1" applyAlignment="1">
      <alignment horizontal="right"/>
    </xf>
    <xf numFmtId="0" fontId="5" fillId="0" borderId="11" xfId="0" applyFont="1" applyBorder="1"/>
    <xf numFmtId="164" fontId="6" fillId="0" borderId="2" xfId="0" applyNumberFormat="1" applyFont="1" applyBorder="1"/>
    <xf numFmtId="0" fontId="6" fillId="0" borderId="0" xfId="0" applyFont="1" applyAlignment="1">
      <alignment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7" fontId="5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7" fontId="5" fillId="0" borderId="13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164" fontId="5" fillId="0" borderId="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3" fontId="5" fillId="0" borderId="13" xfId="0" applyNumberFormat="1" applyFont="1" applyBorder="1" applyAlignment="1">
      <alignment horizontal="center" vertical="center"/>
    </xf>
    <xf numFmtId="165" fontId="6" fillId="0" borderId="15" xfId="0" quotePrefix="1" applyNumberFormat="1" applyFont="1" applyBorder="1" applyAlignment="1">
      <alignment horizontal="center" vertical="top" wrapText="1"/>
    </xf>
    <xf numFmtId="3" fontId="6" fillId="0" borderId="16" xfId="0" applyNumberFormat="1" applyFont="1" applyBorder="1" applyAlignment="1">
      <alignment wrapText="1"/>
    </xf>
    <xf numFmtId="0" fontId="6" fillId="0" borderId="16" xfId="0" applyFont="1" applyBorder="1" applyAlignment="1">
      <alignment horizontal="center" wrapText="1"/>
    </xf>
    <xf numFmtId="44" fontId="6" fillId="0" borderId="17" xfId="0" applyNumberFormat="1" applyFont="1" applyBorder="1" applyAlignment="1">
      <alignment horizontal="right" wrapText="1" inden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44" fontId="5" fillId="0" borderId="14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/>
    </xf>
    <xf numFmtId="44" fontId="13" fillId="0" borderId="14" xfId="0" applyNumberFormat="1" applyFont="1" applyBorder="1" applyAlignment="1">
      <alignment vertical="center"/>
    </xf>
    <xf numFmtId="164" fontId="6" fillId="0" borderId="0" xfId="0" applyNumberFormat="1" applyFont="1"/>
    <xf numFmtId="164" fontId="5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7" fontId="13" fillId="0" borderId="0" xfId="0" applyNumberFormat="1" applyFont="1"/>
    <xf numFmtId="7" fontId="13" fillId="0" borderId="0" xfId="0" applyNumberFormat="1" applyFont="1" applyAlignment="1">
      <alignment horizontal="left"/>
    </xf>
    <xf numFmtId="0" fontId="6" fillId="0" borderId="18" xfId="0" applyFont="1" applyBorder="1" applyAlignment="1">
      <alignment horizontal="left" vertical="center" wrapText="1"/>
    </xf>
    <xf numFmtId="0" fontId="16" fillId="0" borderId="0" xfId="0" applyFont="1"/>
    <xf numFmtId="0" fontId="5" fillId="0" borderId="0" xfId="0" applyFont="1" applyAlignment="1">
      <alignment horizontal="left"/>
    </xf>
    <xf numFmtId="0" fontId="6" fillId="0" borderId="18" xfId="0" applyFont="1" applyBorder="1" applyAlignment="1">
      <alignment horizontal="left" vertical="top" wrapText="1"/>
    </xf>
    <xf numFmtId="44" fontId="6" fillId="2" borderId="16" xfId="0" applyNumberFormat="1" applyFont="1" applyFill="1" applyBorder="1" applyAlignment="1">
      <alignment horizontal="right" wrapText="1" indent="1"/>
    </xf>
    <xf numFmtId="164" fontId="5" fillId="0" borderId="12" xfId="0" applyNumberFormat="1" applyFont="1" applyBorder="1" applyAlignment="1">
      <alignment horizontal="left"/>
    </xf>
    <xf numFmtId="44" fontId="10" fillId="0" borderId="11" xfId="2" applyNumberFormat="1" applyFont="1" applyFill="1" applyBorder="1" applyAlignment="1" applyProtection="1"/>
    <xf numFmtId="0" fontId="19" fillId="0" borderId="19" xfId="6" applyFont="1" applyBorder="1" applyAlignment="1">
      <alignment vertical="top" wrapText="1"/>
    </xf>
    <xf numFmtId="0" fontId="19" fillId="0" borderId="19" xfId="6" applyFont="1" applyBorder="1" applyAlignment="1">
      <alignment vertical="center" wrapText="1"/>
    </xf>
    <xf numFmtId="3" fontId="0" fillId="0" borderId="16" xfId="0" applyNumberFormat="1" applyBorder="1" applyAlignment="1">
      <alignment wrapText="1"/>
    </xf>
    <xf numFmtId="0" fontId="0" fillId="0" borderId="16" xfId="0" applyBorder="1" applyAlignment="1">
      <alignment horizontal="center" wrapText="1"/>
    </xf>
    <xf numFmtId="0" fontId="6" fillId="0" borderId="16" xfId="6" applyBorder="1" applyAlignment="1">
      <alignment horizontal="left" vertical="center" wrapText="1"/>
    </xf>
    <xf numFmtId="44" fontId="20" fillId="0" borderId="17" xfId="2" applyNumberFormat="1" applyFont="1" applyFill="1" applyBorder="1" applyAlignment="1">
      <alignment horizontal="right" wrapText="1"/>
    </xf>
    <xf numFmtId="165" fontId="6" fillId="0" borderId="20" xfId="0" quotePrefix="1" applyNumberFormat="1" applyFont="1" applyBorder="1" applyAlignment="1">
      <alignment horizontal="center" vertical="top" wrapText="1"/>
    </xf>
    <xf numFmtId="0" fontId="19" fillId="0" borderId="21" xfId="6" applyFont="1" applyBorder="1" applyAlignment="1">
      <alignment vertical="center" wrapText="1"/>
    </xf>
    <xf numFmtId="3" fontId="0" fillId="0" borderId="22" xfId="0" applyNumberFormat="1" applyBorder="1" applyAlignment="1">
      <alignment wrapText="1"/>
    </xf>
    <xf numFmtId="0" fontId="0" fillId="0" borderId="22" xfId="0" applyBorder="1" applyAlignment="1">
      <alignment horizontal="center" wrapText="1"/>
    </xf>
    <xf numFmtId="44" fontId="5" fillId="0" borderId="14" xfId="0" applyNumberFormat="1" applyFont="1" applyBorder="1"/>
    <xf numFmtId="164" fontId="13" fillId="0" borderId="2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right"/>
    </xf>
    <xf numFmtId="0" fontId="5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1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44" fontId="13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4" fontId="15" fillId="0" borderId="11" xfId="2" applyNumberFormat="1" applyFont="1" applyFill="1" applyBorder="1" applyAlignment="1" applyProtection="1"/>
    <xf numFmtId="0" fontId="5" fillId="0" borderId="10" xfId="0" applyFont="1" applyBorder="1" applyAlignment="1">
      <alignment vertical="center"/>
    </xf>
    <xf numFmtId="3" fontId="5" fillId="0" borderId="10" xfId="0" applyNumberFormat="1" applyFont="1" applyBorder="1" applyAlignment="1">
      <alignment horizontal="center"/>
    </xf>
    <xf numFmtId="7" fontId="5" fillId="0" borderId="10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7" fontId="5" fillId="0" borderId="0" xfId="0" applyNumberFormat="1" applyFont="1" applyAlignment="1">
      <alignment horizontal="left" wrapText="1" indent="1"/>
    </xf>
    <xf numFmtId="0" fontId="6" fillId="0" borderId="23" xfId="0" applyFont="1" applyBorder="1" applyAlignment="1">
      <alignment horizontal="left" vertical="center" wrapText="1"/>
    </xf>
    <xf numFmtId="0" fontId="19" fillId="0" borderId="16" xfId="6" applyFont="1" applyBorder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7" fontId="13" fillId="0" borderId="0" xfId="0" applyNumberFormat="1" applyFont="1" applyAlignment="1">
      <alignment horizontal="left" wrapText="1"/>
    </xf>
    <xf numFmtId="7" fontId="13" fillId="0" borderId="6" xfId="0" applyNumberFormat="1" applyFont="1" applyBorder="1" applyAlignment="1">
      <alignment horizontal="left" wrapText="1"/>
    </xf>
    <xf numFmtId="7" fontId="5" fillId="0" borderId="0" xfId="0" applyNumberFormat="1" applyFont="1" applyAlignment="1">
      <alignment horizontal="left" wrapText="1" inden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44" fontId="5" fillId="0" borderId="4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/>
    </xf>
    <xf numFmtId="7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left" wrapText="1"/>
    </xf>
    <xf numFmtId="164" fontId="5" fillId="0" borderId="10" xfId="0" applyNumberFormat="1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</cellXfs>
  <cellStyles count="24">
    <cellStyle name="Comma 2" xfId="1" xr:uid="{00000000-0005-0000-0000-000000000000}"/>
    <cellStyle name="Comma 3" xfId="18" xr:uid="{37747AF5-9DDB-486E-AD3A-4C950CA98CF2}"/>
    <cellStyle name="Currency" xfId="2" builtinId="4"/>
    <cellStyle name="Currency 2" xfId="3" xr:uid="{00000000-0005-0000-0000-000002000000}"/>
    <cellStyle name="Currency 3" xfId="4" xr:uid="{00000000-0005-0000-0000-000003000000}"/>
    <cellStyle name="Currency 4" xfId="16" xr:uid="{042E36F1-886F-4382-B309-D752F7666FAE}"/>
    <cellStyle name="Currency 4 2" xfId="23" xr:uid="{E4C4AD53-0D58-4230-9C59-B44B7667F26A}"/>
    <cellStyle name="Currency 5" xfId="19" xr:uid="{8B3BE618-EFFE-440E-B76D-EEC4DCD6F23C}"/>
    <cellStyle name="Normal" xfId="0" builtinId="0"/>
    <cellStyle name="Normal 10" xfId="5" xr:uid="{00000000-0005-0000-0000-000005000000}"/>
    <cellStyle name="Normal 2" xfId="6" xr:uid="{00000000-0005-0000-0000-000006000000}"/>
    <cellStyle name="Normal 2 10" xfId="7" xr:uid="{00000000-0005-0000-0000-000007000000}"/>
    <cellStyle name="Normal 2 2" xfId="8" xr:uid="{00000000-0005-0000-0000-000008000000}"/>
    <cellStyle name="Normal 2 2 2" xfId="9" xr:uid="{00000000-0005-0000-0000-000009000000}"/>
    <cellStyle name="Normal 2 2 2 2" xfId="20" xr:uid="{6236ACC1-08B5-467A-B18D-6F5C9FC7C2A3}"/>
    <cellStyle name="Normal 2 3" xfId="10" xr:uid="{00000000-0005-0000-0000-00000A000000}"/>
    <cellStyle name="Normal 2 4" xfId="11" xr:uid="{00000000-0005-0000-0000-00000B000000}"/>
    <cellStyle name="Normal 2 5" xfId="12" xr:uid="{00000000-0005-0000-0000-00000C000000}"/>
    <cellStyle name="Normal 2 7" xfId="13" xr:uid="{00000000-0005-0000-0000-00000D000000}"/>
    <cellStyle name="Normal 3" xfId="14" xr:uid="{00000000-0005-0000-0000-00000E000000}"/>
    <cellStyle name="Normal 3 2" xfId="21" xr:uid="{31E32D41-5954-43C9-8337-4A01C98E953C}"/>
    <cellStyle name="Normal 4" xfId="15" xr:uid="{3C809C79-5E9D-426B-BB9E-8802C5BEDC1E}"/>
    <cellStyle name="Normal 4 2" xfId="22" xr:uid="{E0A32641-911B-423F-B1C8-A3AB0B6A57D7}"/>
    <cellStyle name="Normal 5" xfId="17" xr:uid="{7DF53EF5-72F6-4F87-A13F-7BB1EC4145B1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153"/>
  <sheetViews>
    <sheetView tabSelected="1" view="pageBreakPreview" zoomScale="85" zoomScaleNormal="100" zoomScaleSheetLayoutView="85" workbookViewId="0">
      <selection activeCell="F55" sqref="F55"/>
    </sheetView>
  </sheetViews>
  <sheetFormatPr defaultColWidth="12.44140625" defaultRowHeight="13.2"/>
  <cols>
    <col min="1" max="1" width="2.33203125" style="10" customWidth="1"/>
    <col min="2" max="2" width="10.5546875" style="78" customWidth="1"/>
    <col min="3" max="3" width="90.33203125" style="10" customWidth="1"/>
    <col min="4" max="4" width="11" style="10" customWidth="1"/>
    <col min="5" max="5" width="6.33203125" style="10" customWidth="1"/>
    <col min="6" max="6" width="14.6640625" style="11" customWidth="1"/>
    <col min="7" max="7" width="18.6640625" style="10" customWidth="1"/>
    <col min="8" max="8" width="1.6640625" style="10" customWidth="1"/>
    <col min="9" max="9" width="49.5546875" style="10" customWidth="1"/>
    <col min="10" max="10" width="68.109375" style="10" customWidth="1"/>
    <col min="11" max="11" width="32" style="10" customWidth="1"/>
    <col min="12" max="16384" width="12.44140625" style="10"/>
  </cols>
  <sheetData>
    <row r="1" spans="1:8" s="8" customFormat="1">
      <c r="B1" s="7" t="s">
        <v>13</v>
      </c>
      <c r="C1" s="8" t="s">
        <v>18</v>
      </c>
      <c r="F1" s="9" t="s">
        <v>11</v>
      </c>
      <c r="G1" s="9" t="s">
        <v>34</v>
      </c>
    </row>
    <row r="2" spans="1:8" s="8" customFormat="1">
      <c r="B2" s="7"/>
      <c r="C2" s="106" t="s">
        <v>33</v>
      </c>
      <c r="F2" s="9" t="s">
        <v>12</v>
      </c>
      <c r="G2" s="102">
        <v>44644</v>
      </c>
    </row>
    <row r="3" spans="1:8">
      <c r="B3" s="7"/>
      <c r="C3" s="85"/>
      <c r="F3" s="10"/>
    </row>
    <row r="4" spans="1:8">
      <c r="B4" s="7"/>
      <c r="C4" s="85"/>
      <c r="F4" s="10"/>
    </row>
    <row r="5" spans="1:8">
      <c r="B5" s="7"/>
      <c r="C5" s="85"/>
      <c r="F5" s="10"/>
    </row>
    <row r="6" spans="1:8">
      <c r="B6" s="7" t="s">
        <v>30</v>
      </c>
      <c r="C6" s="85" t="s">
        <v>28</v>
      </c>
      <c r="F6" s="10"/>
    </row>
    <row r="7" spans="1:8" ht="13.8" thickBot="1">
      <c r="B7" s="7"/>
      <c r="C7" s="85"/>
      <c r="F7" s="10"/>
    </row>
    <row r="8" spans="1:8" ht="13.8" thickBot="1">
      <c r="B8" s="7"/>
      <c r="C8" s="85"/>
      <c r="F8" s="123" t="s">
        <v>14</v>
      </c>
      <c r="G8" s="124"/>
    </row>
    <row r="9" spans="1:8" ht="63" customHeight="1" thickBot="1">
      <c r="B9" s="12"/>
      <c r="D9" s="13"/>
      <c r="E9" s="13"/>
      <c r="F9" s="125" t="s">
        <v>32</v>
      </c>
      <c r="G9" s="126"/>
      <c r="H9" s="84"/>
    </row>
    <row r="10" spans="1:8" ht="15" customHeight="1">
      <c r="B10" s="12"/>
      <c r="D10" s="13"/>
      <c r="E10" s="13"/>
      <c r="F10" s="104"/>
      <c r="G10" s="104"/>
      <c r="H10" s="84"/>
    </row>
    <row r="11" spans="1:8" ht="33.75" customHeight="1">
      <c r="B11" s="12"/>
      <c r="C11" s="134" t="s">
        <v>27</v>
      </c>
      <c r="D11" s="134"/>
      <c r="E11" s="134"/>
      <c r="F11" s="134"/>
      <c r="G11" s="104"/>
      <c r="H11" s="84"/>
    </row>
    <row r="12" spans="1:8" ht="11.25" customHeight="1" thickBot="1">
      <c r="B12" s="12"/>
      <c r="C12" s="14"/>
      <c r="D12" s="13"/>
      <c r="E12" s="13"/>
      <c r="G12" s="9"/>
    </row>
    <row r="13" spans="1:8" ht="14.1" customHeight="1">
      <c r="B13" s="88"/>
      <c r="C13" s="15"/>
      <c r="D13" s="16"/>
      <c r="E13" s="17"/>
      <c r="F13" s="18"/>
      <c r="G13" s="19"/>
    </row>
    <row r="14" spans="1:8" ht="35.1" customHeight="1">
      <c r="A14" s="81"/>
      <c r="B14" s="20" t="s">
        <v>19</v>
      </c>
      <c r="C14" s="128" t="str">
        <f>C52</f>
        <v>FIRE STATION 46 VERTICAL AND HORIZONTAL IMPROVEMENTS</v>
      </c>
      <c r="D14" s="128"/>
      <c r="E14" s="128"/>
      <c r="F14" s="128"/>
      <c r="G14" s="129"/>
      <c r="H14" s="22"/>
    </row>
    <row r="15" spans="1:8" ht="15.6" customHeight="1">
      <c r="B15" s="23" t="s">
        <v>20</v>
      </c>
      <c r="C15" s="24" t="str">
        <f>VLOOKUP($B15,B$52:G$4738,2,0)</f>
        <v>SUB-TOTAL, SUBSECTION A.1 - GENERAL CONSTRUCTION ITEMS</v>
      </c>
      <c r="D15" s="24"/>
      <c r="F15" s="10"/>
      <c r="G15" s="25">
        <f>VLOOKUP($B15,B$50:H$4717,6,0)</f>
        <v>0</v>
      </c>
      <c r="H15" s="26"/>
    </row>
    <row r="16" spans="1:8" ht="15.6" customHeight="1">
      <c r="B16" s="23" t="s">
        <v>21</v>
      </c>
      <c r="C16" s="24" t="str">
        <f>VLOOKUP($B16,B$52:G$4738,2,0)</f>
        <v>SUB-TOTAL, SUBSECTION A.2 - SITE PREP AND MAINTENANCE</v>
      </c>
      <c r="D16" s="27"/>
      <c r="F16" s="10"/>
      <c r="G16" s="25">
        <f>VLOOKUP($B16,B$50:H$4717,6,0)</f>
        <v>0</v>
      </c>
      <c r="H16" s="26"/>
    </row>
    <row r="17" spans="2:8" ht="15.6" customHeight="1">
      <c r="B17" s="23" t="s">
        <v>22</v>
      </c>
      <c r="C17" s="24" t="str">
        <f>VLOOKUP($B17,B$52:G$4738,2,0)</f>
        <v>SUB-TOTAL, SUBSECTION A.3 - PRECISE GRADING</v>
      </c>
      <c r="D17" s="27"/>
      <c r="F17" s="10"/>
      <c r="G17" s="25">
        <f>VLOOKUP($B17,B$50:H$4717,6,0)</f>
        <v>0</v>
      </c>
      <c r="H17" s="26"/>
    </row>
    <row r="18" spans="2:8" ht="15.6" customHeight="1">
      <c r="B18" s="23" t="s">
        <v>23</v>
      </c>
      <c r="C18" s="24" t="str">
        <f>VLOOKUP($B18,B$52:G$4738,2,0)</f>
        <v>SUB-TOTAL, SUBSECTION A.4 - STREET IMPROVEMENTS</v>
      </c>
      <c r="D18" s="27"/>
      <c r="F18" s="10"/>
      <c r="G18" s="25">
        <f>VLOOKUP($B18,B$50:H$4717,6,0)</f>
        <v>0</v>
      </c>
      <c r="H18" s="26"/>
    </row>
    <row r="19" spans="2:8" ht="25.95" customHeight="1">
      <c r="B19" s="23" t="s">
        <v>24</v>
      </c>
      <c r="C19" s="130" t="str">
        <f>VLOOKUP($B19,B$52:G$4738,2,0)</f>
        <v>SUB-TOTAL, SUBSECTION A.5 - ON-SITE UTILITIES - (INCLUDING ACCOUNT SETUP IN CONTRACTOR'S NAME, ACTIVATION, COORDINATION, FEES, TRANSFER TO FIRE DEPARTMENT UPON TURNOVER)</v>
      </c>
      <c r="D19" s="130"/>
      <c r="E19" s="130"/>
      <c r="F19" s="10"/>
      <c r="G19" s="25">
        <f>VLOOKUP($B19,B$50:H$4717,6,0)</f>
        <v>0</v>
      </c>
      <c r="H19" s="26"/>
    </row>
    <row r="20" spans="2:8">
      <c r="B20" s="23" t="s">
        <v>25</v>
      </c>
      <c r="C20" s="24" t="str">
        <f>VLOOKUP($B20,B$52:G$4738,2,0)</f>
        <v>SUB-TOTAL, SUBSECTION A.6 - BUILDINGS - FIRE STATION</v>
      </c>
      <c r="D20" s="27"/>
      <c r="F20" s="10"/>
      <c r="G20" s="25">
        <f>VLOOKUP($B20,B$50:H$4717,6,0)</f>
        <v>0</v>
      </c>
      <c r="H20" s="26"/>
    </row>
    <row r="21" spans="2:8">
      <c r="B21" s="23" t="s">
        <v>26</v>
      </c>
      <c r="C21" s="24" t="str">
        <f>VLOOKUP($B21,B$52:G$4738,2,0)</f>
        <v>SUB-TOTAL, SUBSECTION A.7 - BUILDINGS - RESERVE APPARATUS</v>
      </c>
      <c r="D21" s="27"/>
      <c r="F21" s="10"/>
      <c r="G21" s="25">
        <f>VLOOKUP($B21,B$50:H$4717,6,0)</f>
        <v>0</v>
      </c>
      <c r="H21" s="26"/>
    </row>
    <row r="22" spans="2:8">
      <c r="B22" s="23" t="s">
        <v>31</v>
      </c>
      <c r="C22" s="24" t="str">
        <f>VLOOKUP($B22,B$52:G$4738,2,0)</f>
        <v>SUB-TOTAL, SUBSECTION A.8 - BUILDINGS - FUEL/GENERATOR</v>
      </c>
      <c r="D22" s="27"/>
      <c r="F22" s="10"/>
      <c r="G22" s="25">
        <f>VLOOKUP($B22,B$50:H$4717,6,0)</f>
        <v>0</v>
      </c>
      <c r="H22" s="26"/>
    </row>
    <row r="23" spans="2:8">
      <c r="B23" s="23" t="s">
        <v>64</v>
      </c>
      <c r="C23" s="24" t="str">
        <f>VLOOKUP($B23,B$52:G$4738,2,0)</f>
        <v>SUB-TOTAL, SUBSECTION A.9 - BUILDINGS - TRASH ENCLOSURE</v>
      </c>
      <c r="D23" s="27"/>
      <c r="F23" s="10"/>
      <c r="G23" s="25">
        <f>VLOOKUP($B23,B$50:H$4717,6,0)</f>
        <v>0</v>
      </c>
      <c r="H23" s="26"/>
    </row>
    <row r="24" spans="2:8">
      <c r="B24" s="23" t="s">
        <v>65</v>
      </c>
      <c r="C24" s="24" t="str">
        <f>VLOOKUP($B24,B$52:G$4738,2,0)</f>
        <v>SUB-TOTAL, SUBSECTION A.10 - LANDSCAPE</v>
      </c>
      <c r="D24" s="27"/>
      <c r="F24" s="10"/>
      <c r="G24" s="25">
        <f>VLOOKUP($B24,B$50:H$4717,6,0)</f>
        <v>0</v>
      </c>
      <c r="H24" s="26"/>
    </row>
    <row r="25" spans="2:8">
      <c r="B25" s="23" t="s">
        <v>66</v>
      </c>
      <c r="C25" s="24" t="str">
        <f>VLOOKUP($B25,B$52:G$4738,2,0)</f>
        <v>SUB-TOTAL, SUBSECTION A.11 - CONTINGENCY</v>
      </c>
      <c r="D25" s="27"/>
      <c r="F25" s="10"/>
      <c r="G25" s="25">
        <f>VLOOKUP($B25,B$50:H$4717,6,0)</f>
        <v>0</v>
      </c>
      <c r="H25" s="26"/>
    </row>
    <row r="26" spans="2:8">
      <c r="B26" s="23" t="s">
        <v>78</v>
      </c>
      <c r="C26" s="24" t="str">
        <f>VLOOKUP($B26,B$52:G$4738,2,0)</f>
        <v>SUB-TOTAL, SUBSECTION A.12 - SUB-TOTAL, SUBSECTION A.10 - LANDSCAPE</v>
      </c>
      <c r="D26" s="27"/>
      <c r="F26" s="10"/>
      <c r="G26" s="25">
        <f>VLOOKUP($B26,B$50:H$4717,6,0)</f>
        <v>0</v>
      </c>
      <c r="H26" s="26"/>
    </row>
    <row r="27" spans="2:8">
      <c r="B27" s="23" t="s">
        <v>85</v>
      </c>
      <c r="C27" s="24" t="str">
        <f>VLOOKUP($B27,B$52:G$4738,2,0)</f>
        <v>SUB-TOTAL, SUBSECTION A.13 - OVERHEAD/FEE</v>
      </c>
      <c r="D27" s="27"/>
      <c r="F27" s="10"/>
      <c r="G27" s="25">
        <f>VLOOKUP($B27,B$50:H$4717,6,0)</f>
        <v>0</v>
      </c>
      <c r="H27" s="26"/>
    </row>
    <row r="28" spans="2:8">
      <c r="B28" s="23" t="s">
        <v>86</v>
      </c>
      <c r="C28" s="24" t="str">
        <f>VLOOKUP($B28,B$52:G$4738,2,0)</f>
        <v>SUB-TOTAL, SUBSECTION A.14 - INSURANCE</v>
      </c>
      <c r="D28" s="27"/>
      <c r="F28" s="10"/>
      <c r="G28" s="25">
        <f>VLOOKUP($B28,B$50:H$4717,6,0)</f>
        <v>0</v>
      </c>
      <c r="H28" s="26"/>
    </row>
    <row r="29" spans="2:8" ht="25.95" customHeight="1">
      <c r="B29" s="23" t="s">
        <v>87</v>
      </c>
      <c r="C29" s="130" t="str">
        <f>VLOOKUP($B29,B$52:G$4738,2,0)</f>
        <v>SUB-TOTAL, SECTION A.15 - ADDITIONAL CONSTRUCTION ITEMS ON PLANS NOT IDENTIFIED IN THE BID CPS (LIST ITEMS) AND/OR QUANTITY VARIANCES BETWEEN THE BID DOCUMENTS AND THE BID CPS :</v>
      </c>
      <c r="D29" s="130"/>
      <c r="E29" s="130"/>
      <c r="F29" s="119"/>
      <c r="G29" s="25">
        <f>VLOOKUP($B29,B$50:H$4717,6,0)</f>
        <v>0</v>
      </c>
      <c r="H29" s="26"/>
    </row>
    <row r="30" spans="2:8" s="21" customFormat="1" ht="20.100000000000001" customHeight="1" thickBot="1">
      <c r="B30" s="20"/>
      <c r="C30" s="82" t="str">
        <f>C52&amp;" - SUBTOTAL…………………………………………………………………………………………………………….."</f>
        <v>FIRE STATION 46 VERTICAL AND HORIZONTAL IMPROVEMENTS - SUBTOTAL……………………………………………………………………………………………………………..</v>
      </c>
      <c r="D30" s="28"/>
      <c r="G30" s="29">
        <f>SUM(G15:G29)</f>
        <v>0</v>
      </c>
    </row>
    <row r="31" spans="2:8" ht="15.6" customHeight="1" thickTop="1">
      <c r="B31" s="23"/>
      <c r="C31" s="30"/>
      <c r="D31" s="27"/>
      <c r="F31" s="10"/>
      <c r="G31" s="31"/>
      <c r="H31" s="26"/>
    </row>
    <row r="32" spans="2:8" ht="20.100000000000001" customHeight="1" thickBot="1">
      <c r="B32" s="32"/>
      <c r="C32" s="33"/>
      <c r="D32" s="34"/>
      <c r="E32" s="35"/>
      <c r="F32" s="36"/>
      <c r="G32" s="37"/>
    </row>
    <row r="33" spans="1:8" ht="13.5" customHeight="1" thickBot="1">
      <c r="B33" s="12"/>
      <c r="C33" s="14"/>
      <c r="D33" s="13"/>
      <c r="E33" s="13"/>
      <c r="G33" s="9"/>
    </row>
    <row r="34" spans="1:8" customFormat="1">
      <c r="A34" s="10"/>
      <c r="B34" s="38"/>
      <c r="C34" s="112"/>
      <c r="D34" s="39"/>
      <c r="E34" s="40"/>
      <c r="F34" s="41"/>
      <c r="G34" s="42"/>
    </row>
    <row r="35" spans="1:8" customFormat="1" ht="30" customHeight="1" thickBot="1">
      <c r="A35" s="44"/>
      <c r="B35" s="43"/>
      <c r="C35" s="127" t="str">
        <f>"GRAND TOTAL - CONTRACT PRICE SCHEDULE - "&amp;C2&amp;" .."</f>
        <v>GRAND TOTAL - CONTRACT PRICE SCHEDULE - FIRE STATION 46 VERTICAL AND HORIZONTAL IMPROVEMENTS ..</v>
      </c>
      <c r="D35" s="127"/>
      <c r="E35" s="127"/>
      <c r="F35" s="127"/>
      <c r="G35" s="113">
        <f>G30</f>
        <v>0</v>
      </c>
    </row>
    <row r="36" spans="1:8" customFormat="1" ht="13.8" thickBot="1">
      <c r="A36" s="10"/>
      <c r="B36" s="45"/>
      <c r="C36" s="114"/>
      <c r="D36" s="46"/>
      <c r="E36" s="47"/>
      <c r="F36" s="48"/>
      <c r="G36" s="49"/>
    </row>
    <row r="37" spans="1:8" ht="13.5" customHeight="1">
      <c r="B37" s="12"/>
      <c r="C37" s="14"/>
      <c r="D37" s="13"/>
      <c r="E37" s="13"/>
      <c r="G37" s="9"/>
    </row>
    <row r="38" spans="1:8">
      <c r="B38" s="2" t="s">
        <v>0</v>
      </c>
      <c r="C38" s="3"/>
      <c r="D38" s="3"/>
      <c r="E38" s="3"/>
      <c r="F38" s="4"/>
      <c r="G38" s="3"/>
      <c r="H38" s="1"/>
    </row>
    <row r="39" spans="1:8">
      <c r="B39" s="5"/>
      <c r="C39" s="1"/>
      <c r="D39" s="1"/>
      <c r="E39" s="1"/>
      <c r="F39" s="6"/>
      <c r="G39" s="1"/>
      <c r="H39" s="1"/>
    </row>
    <row r="40" spans="1:8">
      <c r="B40" s="2" t="s">
        <v>5</v>
      </c>
      <c r="C40" s="3"/>
      <c r="D40" s="3"/>
      <c r="E40" s="3"/>
      <c r="F40" s="4"/>
      <c r="G40" s="3"/>
      <c r="H40" s="1"/>
    </row>
    <row r="41" spans="1:8">
      <c r="B41" s="5"/>
      <c r="C41" s="1"/>
      <c r="D41" s="1"/>
      <c r="E41" s="1"/>
      <c r="F41" s="6"/>
      <c r="G41" s="1"/>
      <c r="H41" s="1"/>
    </row>
    <row r="42" spans="1:8">
      <c r="B42" s="2" t="s">
        <v>10</v>
      </c>
      <c r="C42" s="3"/>
      <c r="D42" s="3" t="s">
        <v>6</v>
      </c>
      <c r="E42" s="3"/>
      <c r="F42" s="4"/>
      <c r="G42" s="3"/>
      <c r="H42" s="1"/>
    </row>
    <row r="43" spans="1:8">
      <c r="B43" s="5"/>
      <c r="C43" s="1"/>
      <c r="D43" s="1"/>
      <c r="E43" s="1"/>
      <c r="F43" s="6"/>
      <c r="G43" s="1"/>
      <c r="H43" s="1"/>
    </row>
    <row r="44" spans="1:8">
      <c r="B44" s="2" t="s">
        <v>7</v>
      </c>
      <c r="C44" s="3"/>
      <c r="D44" s="3"/>
      <c r="E44" s="3"/>
      <c r="F44" s="4"/>
      <c r="G44" s="3"/>
      <c r="H44" s="1"/>
    </row>
    <row r="45" spans="1:8">
      <c r="B45" s="5"/>
      <c r="C45" s="1"/>
      <c r="D45" s="1"/>
      <c r="E45" s="1"/>
      <c r="F45" s="6"/>
      <c r="G45" s="1"/>
      <c r="H45" s="1"/>
    </row>
    <row r="46" spans="1:8">
      <c r="B46" s="2" t="s">
        <v>8</v>
      </c>
      <c r="C46" s="3"/>
      <c r="D46" s="3" t="s">
        <v>9</v>
      </c>
      <c r="E46" s="3"/>
      <c r="F46" s="4"/>
      <c r="G46" s="3"/>
      <c r="H46" s="1"/>
    </row>
    <row r="47" spans="1:8">
      <c r="B47" s="5"/>
      <c r="C47" s="1"/>
      <c r="D47" s="1"/>
      <c r="E47" s="1"/>
      <c r="F47" s="6"/>
      <c r="G47" s="1"/>
      <c r="H47" s="1"/>
    </row>
    <row r="48" spans="1:8">
      <c r="B48" s="2" t="s">
        <v>12</v>
      </c>
      <c r="C48" s="3"/>
      <c r="D48" s="3"/>
      <c r="E48" s="3"/>
      <c r="F48" s="4"/>
      <c r="G48" s="3"/>
      <c r="H48" s="1"/>
    </row>
    <row r="49" spans="2:8">
      <c r="B49" s="79"/>
      <c r="C49" s="1"/>
      <c r="D49" s="1"/>
      <c r="E49" s="80"/>
      <c r="F49" s="6"/>
      <c r="G49" s="1"/>
      <c r="H49" s="1"/>
    </row>
    <row r="50" spans="2:8">
      <c r="B50" s="79"/>
      <c r="C50" s="1"/>
      <c r="D50" s="1"/>
      <c r="E50" s="80"/>
      <c r="F50" s="6"/>
      <c r="G50" s="1"/>
      <c r="H50" s="1"/>
    </row>
    <row r="51" spans="2:8" ht="23.4" thickBot="1">
      <c r="B51" s="105"/>
      <c r="C51" s="133" t="s">
        <v>29</v>
      </c>
      <c r="D51" s="133"/>
      <c r="E51" s="133"/>
      <c r="F51" s="133"/>
      <c r="G51" s="105"/>
      <c r="H51" s="1"/>
    </row>
    <row r="52" spans="2:8" ht="38.25" customHeight="1" thickBot="1">
      <c r="B52" s="50"/>
      <c r="C52" s="131" t="str">
        <f>C2</f>
        <v>FIRE STATION 46 VERTICAL AND HORIZONTAL IMPROVEMENTS</v>
      </c>
      <c r="D52" s="131"/>
      <c r="E52" s="131"/>
      <c r="F52" s="131"/>
      <c r="G52" s="132"/>
    </row>
    <row r="53" spans="2:8" s="57" customFormat="1" ht="20.100000000000001" customHeight="1" thickBot="1">
      <c r="B53" s="52" t="s">
        <v>2</v>
      </c>
      <c r="C53" s="53" t="s">
        <v>15</v>
      </c>
      <c r="D53" s="64" t="s">
        <v>17</v>
      </c>
      <c r="E53" s="54" t="s">
        <v>3</v>
      </c>
      <c r="F53" s="55" t="s">
        <v>16</v>
      </c>
      <c r="G53" s="56" t="s">
        <v>4</v>
      </c>
    </row>
    <row r="54" spans="2:8" s="57" customFormat="1" ht="20.100000000000001" customHeight="1" thickBot="1">
      <c r="B54" s="62"/>
      <c r="C54" s="63" t="s">
        <v>79</v>
      </c>
      <c r="D54" s="64"/>
      <c r="E54" s="58"/>
      <c r="F54" s="59"/>
      <c r="G54" s="60"/>
    </row>
    <row r="55" spans="2:8" s="61" customFormat="1" ht="15" customHeight="1">
      <c r="B55" s="65">
        <f>1</f>
        <v>1</v>
      </c>
      <c r="C55" s="83" t="str">
        <f>"Mobilization (Maximum of 2% of Section "&amp;B149&amp;" Amount)"</f>
        <v>Mobilization (Maximum of 2% of Section A Amount)</v>
      </c>
      <c r="D55" s="66">
        <v>1</v>
      </c>
      <c r="E55" s="67" t="s">
        <v>1</v>
      </c>
      <c r="F55" s="87">
        <v>0</v>
      </c>
      <c r="G55" s="68">
        <f t="shared" ref="G55:G59" si="0">F55*D55</f>
        <v>0</v>
      </c>
    </row>
    <row r="56" spans="2:8" s="61" customFormat="1" ht="15" customHeight="1">
      <c r="B56" s="65">
        <f>B55+1</f>
        <v>2</v>
      </c>
      <c r="C56" s="90" t="s">
        <v>76</v>
      </c>
      <c r="D56" s="66">
        <v>1</v>
      </c>
      <c r="E56" s="67" t="s">
        <v>1</v>
      </c>
      <c r="F56" s="87">
        <v>0</v>
      </c>
      <c r="G56" s="68">
        <f t="shared" ref="G56:G57" si="1">F56*D56</f>
        <v>0</v>
      </c>
    </row>
    <row r="57" spans="2:8" s="61" customFormat="1" ht="15" customHeight="1">
      <c r="B57" s="65">
        <f>B56+1</f>
        <v>3</v>
      </c>
      <c r="C57" s="90" t="s">
        <v>77</v>
      </c>
      <c r="D57" s="66">
        <v>1</v>
      </c>
      <c r="E57" s="67" t="s">
        <v>1</v>
      </c>
      <c r="F57" s="87">
        <v>0</v>
      </c>
      <c r="G57" s="68">
        <f t="shared" si="1"/>
        <v>0</v>
      </c>
    </row>
    <row r="58" spans="2:8" s="61" customFormat="1" ht="15" customHeight="1">
      <c r="B58" s="65">
        <f t="shared" ref="B58:B59" si="2">B57+1</f>
        <v>4</v>
      </c>
      <c r="C58" s="86" t="s">
        <v>74</v>
      </c>
      <c r="D58" s="66">
        <v>1</v>
      </c>
      <c r="E58" s="67" t="s">
        <v>1</v>
      </c>
      <c r="F58" s="87">
        <v>0</v>
      </c>
      <c r="G58" s="68">
        <f t="shared" si="0"/>
        <v>0</v>
      </c>
    </row>
    <row r="59" spans="2:8" s="61" customFormat="1" ht="15" customHeight="1" thickBot="1">
      <c r="B59" s="65">
        <f t="shared" si="2"/>
        <v>5</v>
      </c>
      <c r="C59" s="86" t="s">
        <v>35</v>
      </c>
      <c r="D59" s="66">
        <v>1</v>
      </c>
      <c r="E59" s="67" t="s">
        <v>1</v>
      </c>
      <c r="F59" s="87">
        <v>0</v>
      </c>
      <c r="G59" s="68">
        <f t="shared" si="0"/>
        <v>0</v>
      </c>
    </row>
    <row r="60" spans="2:8" s="51" customFormat="1" ht="15" customHeight="1" thickBot="1">
      <c r="B60" s="69" t="s">
        <v>20</v>
      </c>
      <c r="C60" s="70" t="str">
        <f>"SUB-TOTAL, SUBSECTION "&amp;B60&amp;" - "&amp;C54</f>
        <v>SUB-TOTAL, SUBSECTION A.1 - GENERAL CONSTRUCTION ITEMS</v>
      </c>
      <c r="D60" s="71"/>
      <c r="E60" s="72"/>
      <c r="F60" s="72"/>
      <c r="G60" s="73">
        <f>SUM(G55:G59)</f>
        <v>0</v>
      </c>
    </row>
    <row r="61" spans="2:8" s="57" customFormat="1" ht="20.100000000000001" customHeight="1" thickBot="1">
      <c r="B61" s="62"/>
      <c r="C61" s="63" t="s">
        <v>37</v>
      </c>
      <c r="D61" s="64"/>
      <c r="E61" s="58"/>
      <c r="F61" s="59"/>
      <c r="G61" s="60"/>
    </row>
    <row r="62" spans="2:8" s="61" customFormat="1" ht="15" customHeight="1">
      <c r="B62" s="65">
        <f>B59+1</f>
        <v>6</v>
      </c>
      <c r="C62" s="90" t="s">
        <v>75</v>
      </c>
      <c r="D62" s="66">
        <v>1</v>
      </c>
      <c r="E62" s="67" t="s">
        <v>1</v>
      </c>
      <c r="F62" s="87">
        <v>0</v>
      </c>
      <c r="G62" s="68">
        <f t="shared" ref="G62:G63" si="3">F62*D62</f>
        <v>0</v>
      </c>
    </row>
    <row r="63" spans="2:8" s="61" customFormat="1" ht="15" customHeight="1">
      <c r="B63" s="65">
        <f>B62+1</f>
        <v>7</v>
      </c>
      <c r="C63" s="86" t="s">
        <v>73</v>
      </c>
      <c r="D63" s="66">
        <v>1</v>
      </c>
      <c r="E63" s="67" t="s">
        <v>1</v>
      </c>
      <c r="F63" s="87">
        <v>0</v>
      </c>
      <c r="G63" s="68">
        <f t="shared" si="3"/>
        <v>0</v>
      </c>
    </row>
    <row r="64" spans="2:8" s="61" customFormat="1" ht="15" customHeight="1" thickBot="1">
      <c r="B64" s="65">
        <f t="shared" ref="B64" si="4">B63+1</f>
        <v>8</v>
      </c>
      <c r="C64" s="86" t="s">
        <v>72</v>
      </c>
      <c r="D64" s="66">
        <v>1</v>
      </c>
      <c r="E64" s="67" t="s">
        <v>1</v>
      </c>
      <c r="F64" s="87">
        <v>0</v>
      </c>
      <c r="G64" s="68">
        <f t="shared" ref="G64" si="5">F64*D64</f>
        <v>0</v>
      </c>
    </row>
    <row r="65" spans="2:7" s="51" customFormat="1" ht="15" customHeight="1" thickBot="1">
      <c r="B65" s="69" t="s">
        <v>21</v>
      </c>
      <c r="C65" s="70" t="str">
        <f>"SUB-TOTAL, SUBSECTION "&amp;B65&amp;" - "&amp;C61</f>
        <v>SUB-TOTAL, SUBSECTION A.2 - SITE PREP AND MAINTENANCE</v>
      </c>
      <c r="D65" s="71"/>
      <c r="E65" s="72"/>
      <c r="F65" s="72"/>
      <c r="G65" s="73">
        <f>SUM(G62:G64)</f>
        <v>0</v>
      </c>
    </row>
    <row r="66" spans="2:7" s="57" customFormat="1" ht="20.100000000000001" customHeight="1" thickBot="1">
      <c r="B66" s="62"/>
      <c r="C66" s="63" t="s">
        <v>36</v>
      </c>
      <c r="D66" s="64"/>
      <c r="E66" s="58"/>
      <c r="F66" s="59"/>
      <c r="G66" s="60"/>
    </row>
    <row r="67" spans="2:7" s="61" customFormat="1" ht="15" customHeight="1">
      <c r="B67" s="65">
        <f>B64+1</f>
        <v>9</v>
      </c>
      <c r="C67" s="83" t="s">
        <v>95</v>
      </c>
      <c r="D67" s="66">
        <v>1</v>
      </c>
      <c r="E67" s="67" t="s">
        <v>1</v>
      </c>
      <c r="F67" s="87">
        <v>0</v>
      </c>
      <c r="G67" s="68">
        <f t="shared" ref="G67:G70" si="6">F67*D67</f>
        <v>0</v>
      </c>
    </row>
    <row r="68" spans="2:7" s="61" customFormat="1" ht="15" customHeight="1">
      <c r="B68" s="65">
        <f>B67+1</f>
        <v>10</v>
      </c>
      <c r="C68" s="90" t="s">
        <v>81</v>
      </c>
      <c r="D68" s="66">
        <v>1</v>
      </c>
      <c r="E68" s="67" t="s">
        <v>1</v>
      </c>
      <c r="F68" s="87">
        <v>0</v>
      </c>
      <c r="G68" s="68">
        <f t="shared" si="6"/>
        <v>0</v>
      </c>
    </row>
    <row r="69" spans="2:7" s="61" customFormat="1" ht="15" customHeight="1">
      <c r="B69" s="65">
        <f t="shared" ref="B69:B70" si="7">B68+1</f>
        <v>11</v>
      </c>
      <c r="C69" s="90" t="s">
        <v>89</v>
      </c>
      <c r="D69" s="66">
        <v>1</v>
      </c>
      <c r="E69" s="67" t="s">
        <v>1</v>
      </c>
      <c r="F69" s="87">
        <v>0</v>
      </c>
      <c r="G69" s="68">
        <f t="shared" si="6"/>
        <v>0</v>
      </c>
    </row>
    <row r="70" spans="2:7" s="61" customFormat="1" ht="15" customHeight="1" thickBot="1">
      <c r="B70" s="65">
        <f t="shared" si="7"/>
        <v>12</v>
      </c>
      <c r="C70" s="86" t="s">
        <v>67</v>
      </c>
      <c r="D70" s="66">
        <v>1</v>
      </c>
      <c r="E70" s="67" t="s">
        <v>1</v>
      </c>
      <c r="F70" s="87">
        <v>0</v>
      </c>
      <c r="G70" s="68">
        <f t="shared" si="6"/>
        <v>0</v>
      </c>
    </row>
    <row r="71" spans="2:7" s="51" customFormat="1" ht="15" customHeight="1" thickBot="1">
      <c r="B71" s="69" t="s">
        <v>22</v>
      </c>
      <c r="C71" s="70" t="str">
        <f>"SUB-TOTAL, SUBSECTION "&amp;B71&amp;" - "&amp;C66</f>
        <v>SUB-TOTAL, SUBSECTION A.3 - PRECISE GRADING</v>
      </c>
      <c r="D71" s="71"/>
      <c r="E71" s="72"/>
      <c r="F71" s="72"/>
      <c r="G71" s="73">
        <f>SUM(G67:G70)</f>
        <v>0</v>
      </c>
    </row>
    <row r="72" spans="2:7" s="57" customFormat="1" ht="20.100000000000001" customHeight="1" thickBot="1">
      <c r="B72" s="62"/>
      <c r="C72" s="63" t="s">
        <v>80</v>
      </c>
      <c r="D72" s="64"/>
      <c r="E72" s="58"/>
      <c r="F72" s="59"/>
      <c r="G72" s="60"/>
    </row>
    <row r="73" spans="2:7" s="61" customFormat="1" ht="15" customHeight="1">
      <c r="B73" s="65">
        <f>B70+1</f>
        <v>13</v>
      </c>
      <c r="C73" s="83" t="s">
        <v>71</v>
      </c>
      <c r="D73" s="66">
        <v>1</v>
      </c>
      <c r="E73" s="67" t="s">
        <v>1</v>
      </c>
      <c r="F73" s="87">
        <v>0</v>
      </c>
      <c r="G73" s="68">
        <f t="shared" ref="G73:G77" si="8">F73*D73</f>
        <v>0</v>
      </c>
    </row>
    <row r="74" spans="2:7" s="61" customFormat="1" ht="15" customHeight="1">
      <c r="B74" s="65">
        <f>B73+1</f>
        <v>14</v>
      </c>
      <c r="C74" s="90" t="s">
        <v>90</v>
      </c>
      <c r="D74" s="66">
        <v>1</v>
      </c>
      <c r="E74" s="67" t="s">
        <v>1</v>
      </c>
      <c r="F74" s="87">
        <v>0</v>
      </c>
      <c r="G74" s="68">
        <f t="shared" ref="G74" si="9">F74*D74</f>
        <v>0</v>
      </c>
    </row>
    <row r="75" spans="2:7" s="61" customFormat="1" ht="15" customHeight="1">
      <c r="B75" s="65">
        <f>B74+1</f>
        <v>15</v>
      </c>
      <c r="C75" s="90" t="s">
        <v>68</v>
      </c>
      <c r="D75" s="66">
        <v>1</v>
      </c>
      <c r="E75" s="67" t="s">
        <v>1</v>
      </c>
      <c r="F75" s="87">
        <v>0</v>
      </c>
      <c r="G75" s="68">
        <f t="shared" si="8"/>
        <v>0</v>
      </c>
    </row>
    <row r="76" spans="2:7" s="61" customFormat="1" ht="15" customHeight="1">
      <c r="B76" s="65">
        <f>B75+1</f>
        <v>16</v>
      </c>
      <c r="C76" s="90" t="s">
        <v>69</v>
      </c>
      <c r="D76" s="66">
        <v>1</v>
      </c>
      <c r="E76" s="67" t="s">
        <v>1</v>
      </c>
      <c r="F76" s="87">
        <v>0</v>
      </c>
      <c r="G76" s="68">
        <f t="shared" si="8"/>
        <v>0</v>
      </c>
    </row>
    <row r="77" spans="2:7" s="61" customFormat="1" ht="15" customHeight="1" thickBot="1">
      <c r="B77" s="65">
        <f>B76+1</f>
        <v>17</v>
      </c>
      <c r="C77" s="86" t="s">
        <v>70</v>
      </c>
      <c r="D77" s="66">
        <v>1</v>
      </c>
      <c r="E77" s="67" t="s">
        <v>1</v>
      </c>
      <c r="F77" s="87">
        <v>0</v>
      </c>
      <c r="G77" s="68">
        <f t="shared" si="8"/>
        <v>0</v>
      </c>
    </row>
    <row r="78" spans="2:7" s="51" customFormat="1" ht="15" customHeight="1" thickBot="1">
      <c r="B78" s="69" t="s">
        <v>23</v>
      </c>
      <c r="C78" s="70" t="str">
        <f>"SUB-TOTAL, SUBSECTION "&amp;B78&amp;" - "&amp;C72</f>
        <v>SUB-TOTAL, SUBSECTION A.4 - STREET IMPROVEMENTS</v>
      </c>
      <c r="D78" s="71"/>
      <c r="E78" s="72"/>
      <c r="F78" s="72"/>
      <c r="G78" s="73">
        <f>SUM(G73:G77)</f>
        <v>0</v>
      </c>
    </row>
    <row r="79" spans="2:7" s="57" customFormat="1" ht="36.6" customHeight="1" thickBot="1">
      <c r="B79" s="62"/>
      <c r="C79" s="63" t="s">
        <v>92</v>
      </c>
      <c r="D79" s="64"/>
      <c r="E79" s="58"/>
      <c r="F79" s="59"/>
      <c r="G79" s="60"/>
    </row>
    <row r="80" spans="2:7" s="61" customFormat="1" ht="15" customHeight="1">
      <c r="B80" s="65">
        <f>B77+1</f>
        <v>18</v>
      </c>
      <c r="C80" s="83" t="s">
        <v>97</v>
      </c>
      <c r="D80" s="66">
        <v>1</v>
      </c>
      <c r="E80" s="67" t="s">
        <v>1</v>
      </c>
      <c r="F80" s="87">
        <v>0</v>
      </c>
      <c r="G80" s="68">
        <f t="shared" ref="G80:G84" si="10">F80*D80</f>
        <v>0</v>
      </c>
    </row>
    <row r="81" spans="2:7" s="61" customFormat="1" ht="15" customHeight="1">
      <c r="B81" s="65">
        <f>B80+1</f>
        <v>19</v>
      </c>
      <c r="C81" s="90" t="s">
        <v>98</v>
      </c>
      <c r="D81" s="66">
        <v>1</v>
      </c>
      <c r="E81" s="67" t="s">
        <v>1</v>
      </c>
      <c r="F81" s="87">
        <v>0</v>
      </c>
      <c r="G81" s="68">
        <f t="shared" si="10"/>
        <v>0</v>
      </c>
    </row>
    <row r="82" spans="2:7" s="61" customFormat="1" ht="15" customHeight="1">
      <c r="B82" s="65">
        <f t="shared" ref="B82:B84" si="11">B81+1</f>
        <v>20</v>
      </c>
      <c r="C82" s="90" t="s">
        <v>99</v>
      </c>
      <c r="D82" s="66">
        <v>1</v>
      </c>
      <c r="E82" s="67" t="s">
        <v>1</v>
      </c>
      <c r="F82" s="87">
        <v>0</v>
      </c>
      <c r="G82" s="68">
        <f t="shared" si="10"/>
        <v>0</v>
      </c>
    </row>
    <row r="83" spans="2:7" s="61" customFormat="1" ht="15" customHeight="1">
      <c r="B83" s="65">
        <f t="shared" si="11"/>
        <v>21</v>
      </c>
      <c r="C83" s="86" t="s">
        <v>100</v>
      </c>
      <c r="D83" s="66">
        <v>1</v>
      </c>
      <c r="E83" s="67" t="s">
        <v>1</v>
      </c>
      <c r="F83" s="87">
        <v>0</v>
      </c>
      <c r="G83" s="68">
        <f t="shared" ref="G83" si="12">F83*D83</f>
        <v>0</v>
      </c>
    </row>
    <row r="84" spans="2:7" s="61" customFormat="1" ht="15" customHeight="1" thickBot="1">
      <c r="B84" s="65">
        <f t="shared" si="11"/>
        <v>22</v>
      </c>
      <c r="C84" s="86" t="s">
        <v>96</v>
      </c>
      <c r="D84" s="66">
        <v>1</v>
      </c>
      <c r="E84" s="67" t="s">
        <v>1</v>
      </c>
      <c r="F84" s="87">
        <v>0</v>
      </c>
      <c r="G84" s="68">
        <f t="shared" si="10"/>
        <v>0</v>
      </c>
    </row>
    <row r="85" spans="2:7" s="51" customFormat="1" ht="40.049999999999997" customHeight="1" thickBot="1">
      <c r="B85" s="69" t="s">
        <v>24</v>
      </c>
      <c r="C85" s="103" t="str">
        <f>"SUB-TOTAL, SUBSECTION "&amp;B85&amp;" - "&amp;C79</f>
        <v>SUB-TOTAL, SUBSECTION A.5 - ON-SITE UTILITIES - (INCLUDING ACCOUNT SETUP IN CONTRACTOR'S NAME, ACTIVATION, COORDINATION, FEES, TRANSFER TO FIRE DEPARTMENT UPON TURNOVER)</v>
      </c>
      <c r="D85" s="71"/>
      <c r="E85" s="72"/>
      <c r="F85" s="72"/>
      <c r="G85" s="73">
        <f>SUM(G80:G84)</f>
        <v>0</v>
      </c>
    </row>
    <row r="86" spans="2:7" s="57" customFormat="1" ht="20.100000000000001" customHeight="1" thickBot="1">
      <c r="B86" s="62"/>
      <c r="C86" s="63" t="s">
        <v>38</v>
      </c>
      <c r="D86" s="64"/>
      <c r="E86" s="58"/>
      <c r="F86" s="59"/>
      <c r="G86" s="60"/>
    </row>
    <row r="87" spans="2:7" s="61" customFormat="1" ht="15" customHeight="1">
      <c r="B87" s="65">
        <f>B84+1</f>
        <v>23</v>
      </c>
      <c r="C87" s="83" t="s">
        <v>39</v>
      </c>
      <c r="D87" s="66">
        <v>1</v>
      </c>
      <c r="E87" s="67" t="s">
        <v>1</v>
      </c>
      <c r="F87" s="87">
        <v>0</v>
      </c>
      <c r="G87" s="68">
        <f t="shared" ref="G87:G95" si="13">F87*D87</f>
        <v>0</v>
      </c>
    </row>
    <row r="88" spans="2:7" s="61" customFormat="1" ht="15" customHeight="1">
      <c r="B88" s="65">
        <f>B87+1</f>
        <v>24</v>
      </c>
      <c r="C88" s="90" t="s">
        <v>40</v>
      </c>
      <c r="D88" s="66">
        <v>1</v>
      </c>
      <c r="E88" s="67" t="s">
        <v>1</v>
      </c>
      <c r="F88" s="87">
        <v>0</v>
      </c>
      <c r="G88" s="68">
        <f t="shared" si="13"/>
        <v>0</v>
      </c>
    </row>
    <row r="89" spans="2:7" s="61" customFormat="1" ht="15" customHeight="1">
      <c r="B89" s="65">
        <f t="shared" ref="B89:B95" si="14">B88+1</f>
        <v>25</v>
      </c>
      <c r="C89" s="90" t="s">
        <v>41</v>
      </c>
      <c r="D89" s="66">
        <v>1</v>
      </c>
      <c r="E89" s="67" t="s">
        <v>1</v>
      </c>
      <c r="F89" s="87">
        <v>0</v>
      </c>
      <c r="G89" s="68">
        <f t="shared" si="13"/>
        <v>0</v>
      </c>
    </row>
    <row r="90" spans="2:7" s="61" customFormat="1" ht="15" customHeight="1">
      <c r="B90" s="65">
        <f t="shared" si="14"/>
        <v>26</v>
      </c>
      <c r="C90" s="86" t="s">
        <v>42</v>
      </c>
      <c r="D90" s="66">
        <v>1</v>
      </c>
      <c r="E90" s="67" t="s">
        <v>1</v>
      </c>
      <c r="F90" s="87">
        <v>0</v>
      </c>
      <c r="G90" s="68">
        <f t="shared" si="13"/>
        <v>0</v>
      </c>
    </row>
    <row r="91" spans="2:7" s="61" customFormat="1" ht="15" customHeight="1">
      <c r="B91" s="65">
        <f t="shared" si="14"/>
        <v>27</v>
      </c>
      <c r="C91" s="86" t="s">
        <v>43</v>
      </c>
      <c r="D91" s="66">
        <v>1</v>
      </c>
      <c r="E91" s="67" t="s">
        <v>1</v>
      </c>
      <c r="F91" s="87">
        <v>0</v>
      </c>
      <c r="G91" s="68">
        <f t="shared" ref="G91:G94" si="15">F91*D91</f>
        <v>0</v>
      </c>
    </row>
    <row r="92" spans="2:7" s="61" customFormat="1" ht="15" customHeight="1">
      <c r="B92" s="65">
        <f t="shared" si="14"/>
        <v>28</v>
      </c>
      <c r="C92" s="86" t="s">
        <v>44</v>
      </c>
      <c r="D92" s="66">
        <v>1</v>
      </c>
      <c r="E92" s="67" t="s">
        <v>1</v>
      </c>
      <c r="F92" s="87">
        <v>0</v>
      </c>
      <c r="G92" s="68">
        <f t="shared" ref="G92" si="16">F92*D92</f>
        <v>0</v>
      </c>
    </row>
    <row r="93" spans="2:7" s="61" customFormat="1" ht="15" customHeight="1">
      <c r="B93" s="65">
        <f t="shared" si="14"/>
        <v>29</v>
      </c>
      <c r="C93" s="86" t="s">
        <v>45</v>
      </c>
      <c r="D93" s="66">
        <v>1</v>
      </c>
      <c r="E93" s="67" t="s">
        <v>1</v>
      </c>
      <c r="F93" s="87">
        <v>0</v>
      </c>
      <c r="G93" s="68">
        <f t="shared" si="15"/>
        <v>0</v>
      </c>
    </row>
    <row r="94" spans="2:7" s="61" customFormat="1" ht="15" customHeight="1">
      <c r="B94" s="65">
        <f t="shared" si="14"/>
        <v>30</v>
      </c>
      <c r="C94" s="86" t="s">
        <v>46</v>
      </c>
      <c r="D94" s="66">
        <v>1</v>
      </c>
      <c r="E94" s="67" t="s">
        <v>1</v>
      </c>
      <c r="F94" s="87">
        <v>0</v>
      </c>
      <c r="G94" s="68">
        <f t="shared" si="15"/>
        <v>0</v>
      </c>
    </row>
    <row r="95" spans="2:7" s="61" customFormat="1" ht="15" customHeight="1" thickBot="1">
      <c r="B95" s="65">
        <f t="shared" si="14"/>
        <v>31</v>
      </c>
      <c r="C95" s="146" t="s">
        <v>91</v>
      </c>
      <c r="D95" s="66">
        <v>1</v>
      </c>
      <c r="E95" s="67" t="s">
        <v>1</v>
      </c>
      <c r="F95" s="87">
        <v>0</v>
      </c>
      <c r="G95" s="68">
        <f t="shared" si="13"/>
        <v>0</v>
      </c>
    </row>
    <row r="96" spans="2:7" s="51" customFormat="1" ht="15" customHeight="1" thickBot="1">
      <c r="B96" s="69" t="s">
        <v>25</v>
      </c>
      <c r="C96" s="70" t="str">
        <f>"SUB-TOTAL, SUBSECTION "&amp;B96&amp;" - "&amp;C86</f>
        <v>SUB-TOTAL, SUBSECTION A.6 - BUILDINGS - FIRE STATION</v>
      </c>
      <c r="D96" s="71"/>
      <c r="E96" s="72"/>
      <c r="F96" s="72"/>
      <c r="G96" s="73">
        <f>SUM(G87:G95)</f>
        <v>0</v>
      </c>
    </row>
    <row r="97" spans="2:7" s="57" customFormat="1" ht="20.100000000000001" customHeight="1" thickBot="1">
      <c r="B97" s="62"/>
      <c r="C97" s="63" t="s">
        <v>47</v>
      </c>
      <c r="D97" s="64"/>
      <c r="E97" s="58"/>
      <c r="F97" s="59"/>
      <c r="G97" s="60"/>
    </row>
    <row r="98" spans="2:7" s="61" customFormat="1" ht="15" customHeight="1">
      <c r="B98" s="65">
        <f>B95+1</f>
        <v>32</v>
      </c>
      <c r="C98" s="83" t="s">
        <v>39</v>
      </c>
      <c r="D98" s="66">
        <v>1</v>
      </c>
      <c r="E98" s="67" t="s">
        <v>1</v>
      </c>
      <c r="F98" s="87">
        <v>0</v>
      </c>
      <c r="G98" s="68">
        <f t="shared" ref="G98:G105" si="17">F98*D98</f>
        <v>0</v>
      </c>
    </row>
    <row r="99" spans="2:7" s="61" customFormat="1" ht="15" customHeight="1">
      <c r="B99" s="65">
        <f>B98+1</f>
        <v>33</v>
      </c>
      <c r="C99" s="90" t="s">
        <v>40</v>
      </c>
      <c r="D99" s="66">
        <v>1</v>
      </c>
      <c r="E99" s="67" t="s">
        <v>1</v>
      </c>
      <c r="F99" s="87">
        <v>0</v>
      </c>
      <c r="G99" s="68">
        <f t="shared" si="17"/>
        <v>0</v>
      </c>
    </row>
    <row r="100" spans="2:7" s="61" customFormat="1" ht="15" customHeight="1">
      <c r="B100" s="65">
        <f t="shared" ref="B100:B105" si="18">B99+1</f>
        <v>34</v>
      </c>
      <c r="C100" s="90" t="s">
        <v>41</v>
      </c>
      <c r="D100" s="66">
        <v>1</v>
      </c>
      <c r="E100" s="67" t="s">
        <v>1</v>
      </c>
      <c r="F100" s="87">
        <v>0</v>
      </c>
      <c r="G100" s="68">
        <f t="shared" si="17"/>
        <v>0</v>
      </c>
    </row>
    <row r="101" spans="2:7" s="61" customFormat="1" ht="15" customHeight="1">
      <c r="B101" s="65">
        <f t="shared" si="18"/>
        <v>35</v>
      </c>
      <c r="C101" s="86" t="s">
        <v>42</v>
      </c>
      <c r="D101" s="66">
        <v>1</v>
      </c>
      <c r="E101" s="67" t="s">
        <v>1</v>
      </c>
      <c r="F101" s="87">
        <v>0</v>
      </c>
      <c r="G101" s="68">
        <f t="shared" si="17"/>
        <v>0</v>
      </c>
    </row>
    <row r="102" spans="2:7" s="61" customFormat="1" ht="15" customHeight="1">
      <c r="B102" s="65">
        <f t="shared" si="18"/>
        <v>36</v>
      </c>
      <c r="C102" s="86" t="s">
        <v>43</v>
      </c>
      <c r="D102" s="66">
        <v>1</v>
      </c>
      <c r="E102" s="67" t="s">
        <v>1</v>
      </c>
      <c r="F102" s="87">
        <v>0</v>
      </c>
      <c r="G102" s="68">
        <f t="shared" ref="G102" si="19">F102*D102</f>
        <v>0</v>
      </c>
    </row>
    <row r="103" spans="2:7" s="61" customFormat="1" ht="15" customHeight="1">
      <c r="B103" s="65">
        <f t="shared" si="18"/>
        <v>37</v>
      </c>
      <c r="C103" s="86" t="s">
        <v>44</v>
      </c>
      <c r="D103" s="66">
        <v>1</v>
      </c>
      <c r="E103" s="67" t="s">
        <v>1</v>
      </c>
      <c r="F103" s="87">
        <v>0</v>
      </c>
      <c r="G103" s="68">
        <f t="shared" si="17"/>
        <v>0</v>
      </c>
    </row>
    <row r="104" spans="2:7" s="61" customFormat="1" ht="15" customHeight="1">
      <c r="B104" s="65">
        <f t="shared" si="18"/>
        <v>38</v>
      </c>
      <c r="C104" s="86" t="s">
        <v>45</v>
      </c>
      <c r="D104" s="66">
        <v>1</v>
      </c>
      <c r="E104" s="67" t="s">
        <v>1</v>
      </c>
      <c r="F104" s="87">
        <v>0</v>
      </c>
      <c r="G104" s="68">
        <f t="shared" si="17"/>
        <v>0</v>
      </c>
    </row>
    <row r="105" spans="2:7" s="61" customFormat="1" ht="15" customHeight="1" thickBot="1">
      <c r="B105" s="65">
        <f t="shared" si="18"/>
        <v>39</v>
      </c>
      <c r="C105" s="86" t="s">
        <v>46</v>
      </c>
      <c r="D105" s="66">
        <v>1</v>
      </c>
      <c r="E105" s="67" t="s">
        <v>1</v>
      </c>
      <c r="F105" s="87">
        <v>0</v>
      </c>
      <c r="G105" s="68">
        <f t="shared" si="17"/>
        <v>0</v>
      </c>
    </row>
    <row r="106" spans="2:7" s="51" customFormat="1" ht="15" customHeight="1" thickBot="1">
      <c r="B106" s="69" t="s">
        <v>26</v>
      </c>
      <c r="C106" s="70" t="str">
        <f>"SUB-TOTAL, SUBSECTION "&amp;B106&amp;" - "&amp;C97</f>
        <v>SUB-TOTAL, SUBSECTION A.7 - BUILDINGS - RESERVE APPARATUS</v>
      </c>
      <c r="D106" s="71"/>
      <c r="E106" s="72"/>
      <c r="F106" s="72"/>
      <c r="G106" s="73">
        <f>SUM(G98:G105)</f>
        <v>0</v>
      </c>
    </row>
    <row r="107" spans="2:7" s="57" customFormat="1" ht="20.100000000000001" customHeight="1" thickBot="1">
      <c r="B107" s="62"/>
      <c r="C107" s="63" t="s">
        <v>48</v>
      </c>
      <c r="D107" s="64"/>
      <c r="E107" s="58"/>
      <c r="F107" s="59"/>
      <c r="G107" s="60"/>
    </row>
    <row r="108" spans="2:7" s="61" customFormat="1" ht="15" customHeight="1">
      <c r="B108" s="65">
        <f>B105+1</f>
        <v>40</v>
      </c>
      <c r="C108" s="83" t="s">
        <v>39</v>
      </c>
      <c r="D108" s="66">
        <v>1</v>
      </c>
      <c r="E108" s="67" t="s">
        <v>1</v>
      </c>
      <c r="F108" s="87">
        <v>0</v>
      </c>
      <c r="G108" s="68">
        <f t="shared" ref="G108:G114" si="20">F108*D108</f>
        <v>0</v>
      </c>
    </row>
    <row r="109" spans="2:7" s="61" customFormat="1" ht="15" customHeight="1">
      <c r="B109" s="65">
        <f>B108+1</f>
        <v>41</v>
      </c>
      <c r="C109" s="90" t="s">
        <v>40</v>
      </c>
      <c r="D109" s="66">
        <v>1</v>
      </c>
      <c r="E109" s="67" t="s">
        <v>1</v>
      </c>
      <c r="F109" s="87">
        <v>0</v>
      </c>
      <c r="G109" s="68">
        <f t="shared" si="20"/>
        <v>0</v>
      </c>
    </row>
    <row r="110" spans="2:7" s="61" customFormat="1" ht="15" customHeight="1">
      <c r="B110" s="65">
        <f t="shared" ref="B110:B114" si="21">B109+1</f>
        <v>42</v>
      </c>
      <c r="C110" s="90" t="s">
        <v>41</v>
      </c>
      <c r="D110" s="66">
        <v>1</v>
      </c>
      <c r="E110" s="67" t="s">
        <v>1</v>
      </c>
      <c r="F110" s="87">
        <v>0</v>
      </c>
      <c r="G110" s="68">
        <f t="shared" si="20"/>
        <v>0</v>
      </c>
    </row>
    <row r="111" spans="2:7" s="61" customFormat="1" ht="15" customHeight="1">
      <c r="B111" s="65">
        <f t="shared" si="21"/>
        <v>43</v>
      </c>
      <c r="C111" s="86" t="s">
        <v>42</v>
      </c>
      <c r="D111" s="66">
        <v>1</v>
      </c>
      <c r="E111" s="67" t="s">
        <v>1</v>
      </c>
      <c r="F111" s="87">
        <v>0</v>
      </c>
      <c r="G111" s="68">
        <f t="shared" si="20"/>
        <v>0</v>
      </c>
    </row>
    <row r="112" spans="2:7" s="61" customFormat="1" ht="15" customHeight="1">
      <c r="B112" s="65">
        <f t="shared" si="21"/>
        <v>44</v>
      </c>
      <c r="C112" s="86" t="s">
        <v>49</v>
      </c>
      <c r="D112" s="66">
        <v>1</v>
      </c>
      <c r="E112" s="67" t="s">
        <v>1</v>
      </c>
      <c r="F112" s="87">
        <v>0</v>
      </c>
      <c r="G112" s="68">
        <f t="shared" si="20"/>
        <v>0</v>
      </c>
    </row>
    <row r="113" spans="2:7" s="61" customFormat="1" ht="15" customHeight="1">
      <c r="B113" s="65">
        <f t="shared" si="21"/>
        <v>45</v>
      </c>
      <c r="C113" s="86" t="s">
        <v>50</v>
      </c>
      <c r="D113" s="66">
        <v>1</v>
      </c>
      <c r="E113" s="67" t="s">
        <v>1</v>
      </c>
      <c r="F113" s="87">
        <v>0</v>
      </c>
      <c r="G113" s="68">
        <f t="shared" si="20"/>
        <v>0</v>
      </c>
    </row>
    <row r="114" spans="2:7" s="61" customFormat="1" ht="15" customHeight="1" thickBot="1">
      <c r="B114" s="65">
        <f t="shared" si="21"/>
        <v>46</v>
      </c>
      <c r="C114" s="86" t="s">
        <v>51</v>
      </c>
      <c r="D114" s="66">
        <v>1</v>
      </c>
      <c r="E114" s="67" t="s">
        <v>1</v>
      </c>
      <c r="F114" s="87">
        <v>0</v>
      </c>
      <c r="G114" s="68">
        <f t="shared" si="20"/>
        <v>0</v>
      </c>
    </row>
    <row r="115" spans="2:7" s="51" customFormat="1" ht="15" customHeight="1" thickBot="1">
      <c r="B115" s="69" t="s">
        <v>31</v>
      </c>
      <c r="C115" s="70" t="str">
        <f>"SUB-TOTAL, SUBSECTION "&amp;B115&amp;" - "&amp;C107</f>
        <v>SUB-TOTAL, SUBSECTION A.8 - BUILDINGS - FUEL/GENERATOR</v>
      </c>
      <c r="D115" s="71"/>
      <c r="E115" s="72"/>
      <c r="F115" s="72"/>
      <c r="G115" s="73">
        <f>SUM(G108:G114)</f>
        <v>0</v>
      </c>
    </row>
    <row r="116" spans="2:7" s="57" customFormat="1" ht="20.100000000000001" customHeight="1" thickBot="1">
      <c r="B116" s="62"/>
      <c r="C116" s="63" t="s">
        <v>52</v>
      </c>
      <c r="D116" s="64"/>
      <c r="E116" s="58"/>
      <c r="F116" s="59"/>
      <c r="G116" s="60"/>
    </row>
    <row r="117" spans="2:7" s="61" customFormat="1" ht="15" customHeight="1">
      <c r="B117" s="65">
        <f>B114+1</f>
        <v>47</v>
      </c>
      <c r="C117" s="83" t="s">
        <v>39</v>
      </c>
      <c r="D117" s="66">
        <v>1</v>
      </c>
      <c r="E117" s="67" t="s">
        <v>1</v>
      </c>
      <c r="F117" s="87">
        <v>0</v>
      </c>
      <c r="G117" s="68">
        <f t="shared" ref="G117:G120" si="22">F117*D117</f>
        <v>0</v>
      </c>
    </row>
    <row r="118" spans="2:7" s="61" customFormat="1" ht="15" customHeight="1">
      <c r="B118" s="65">
        <f>B117+1</f>
        <v>48</v>
      </c>
      <c r="C118" s="90" t="s">
        <v>40</v>
      </c>
      <c r="D118" s="66">
        <v>1</v>
      </c>
      <c r="E118" s="67" t="s">
        <v>1</v>
      </c>
      <c r="F118" s="87">
        <v>0</v>
      </c>
      <c r="G118" s="68">
        <f t="shared" si="22"/>
        <v>0</v>
      </c>
    </row>
    <row r="119" spans="2:7" s="61" customFormat="1" ht="15" customHeight="1">
      <c r="B119" s="65">
        <f t="shared" ref="B119:B120" si="23">B118+1</f>
        <v>49</v>
      </c>
      <c r="C119" s="86" t="s">
        <v>44</v>
      </c>
      <c r="D119" s="66">
        <v>1</v>
      </c>
      <c r="E119" s="67" t="s">
        <v>1</v>
      </c>
      <c r="F119" s="87">
        <v>0</v>
      </c>
      <c r="G119" s="68">
        <f t="shared" si="22"/>
        <v>0</v>
      </c>
    </row>
    <row r="120" spans="2:7" s="61" customFormat="1" ht="15" customHeight="1" thickBot="1">
      <c r="B120" s="65">
        <f t="shared" si="23"/>
        <v>50</v>
      </c>
      <c r="C120" s="86" t="s">
        <v>53</v>
      </c>
      <c r="D120" s="66">
        <v>1</v>
      </c>
      <c r="E120" s="67" t="s">
        <v>1</v>
      </c>
      <c r="F120" s="87">
        <v>0</v>
      </c>
      <c r="G120" s="68">
        <f t="shared" si="22"/>
        <v>0</v>
      </c>
    </row>
    <row r="121" spans="2:7" s="51" customFormat="1" ht="15" customHeight="1" thickBot="1">
      <c r="B121" s="69" t="s">
        <v>64</v>
      </c>
      <c r="C121" s="70" t="str">
        <f>"SUB-TOTAL, SUBSECTION "&amp;B121&amp;" - "&amp;C116</f>
        <v>SUB-TOTAL, SUBSECTION A.9 - BUILDINGS - TRASH ENCLOSURE</v>
      </c>
      <c r="D121" s="71"/>
      <c r="E121" s="72"/>
      <c r="F121" s="72"/>
      <c r="G121" s="73">
        <f>SUM(G117:G120)</f>
        <v>0</v>
      </c>
    </row>
    <row r="122" spans="2:7" s="57" customFormat="1" ht="20.100000000000001" customHeight="1" thickBot="1">
      <c r="B122" s="62"/>
      <c r="C122" s="63" t="s">
        <v>54</v>
      </c>
      <c r="D122" s="64"/>
      <c r="E122" s="58"/>
      <c r="F122" s="59"/>
      <c r="G122" s="60"/>
    </row>
    <row r="123" spans="2:7" s="61" customFormat="1" ht="15" customHeight="1">
      <c r="B123" s="65">
        <f>B120+1</f>
        <v>51</v>
      </c>
      <c r="C123" s="83" t="s">
        <v>55</v>
      </c>
      <c r="D123" s="66">
        <v>1</v>
      </c>
      <c r="E123" s="67" t="s">
        <v>1</v>
      </c>
      <c r="F123" s="87">
        <v>0</v>
      </c>
      <c r="G123" s="68">
        <f t="shared" ref="G123:G127" si="24">F123*D123</f>
        <v>0</v>
      </c>
    </row>
    <row r="124" spans="2:7" s="61" customFormat="1" ht="15" customHeight="1">
      <c r="B124" s="65">
        <f>B123+1</f>
        <v>52</v>
      </c>
      <c r="C124" s="90" t="s">
        <v>56</v>
      </c>
      <c r="D124" s="66">
        <v>1</v>
      </c>
      <c r="E124" s="67" t="s">
        <v>1</v>
      </c>
      <c r="F124" s="87">
        <v>0</v>
      </c>
      <c r="G124" s="68">
        <f t="shared" si="24"/>
        <v>0</v>
      </c>
    </row>
    <row r="125" spans="2:7" s="61" customFormat="1" ht="15" customHeight="1">
      <c r="B125" s="65">
        <f t="shared" ref="B125:B127" si="25">B124+1</f>
        <v>53</v>
      </c>
      <c r="C125" s="86" t="s">
        <v>57</v>
      </c>
      <c r="D125" s="66">
        <v>1</v>
      </c>
      <c r="E125" s="67" t="s">
        <v>1</v>
      </c>
      <c r="F125" s="87">
        <v>0</v>
      </c>
      <c r="G125" s="68">
        <f t="shared" si="24"/>
        <v>0</v>
      </c>
    </row>
    <row r="126" spans="2:7" s="61" customFormat="1" ht="15" customHeight="1">
      <c r="B126" s="65">
        <f t="shared" si="25"/>
        <v>54</v>
      </c>
      <c r="C126" s="86" t="s">
        <v>58</v>
      </c>
      <c r="D126" s="66">
        <v>1</v>
      </c>
      <c r="E126" s="67" t="s">
        <v>1</v>
      </c>
      <c r="F126" s="87">
        <v>0</v>
      </c>
      <c r="G126" s="68">
        <f t="shared" ref="G126" si="26">F126*D126</f>
        <v>0</v>
      </c>
    </row>
    <row r="127" spans="2:7" s="61" customFormat="1" ht="15" customHeight="1" thickBot="1">
      <c r="B127" s="65">
        <f t="shared" si="25"/>
        <v>55</v>
      </c>
      <c r="C127" s="86" t="s">
        <v>59</v>
      </c>
      <c r="D127" s="66">
        <v>1</v>
      </c>
      <c r="E127" s="67" t="s">
        <v>1</v>
      </c>
      <c r="F127" s="87">
        <v>0</v>
      </c>
      <c r="G127" s="68">
        <f t="shared" si="24"/>
        <v>0</v>
      </c>
    </row>
    <row r="128" spans="2:7" s="51" customFormat="1" ht="15" customHeight="1" thickBot="1">
      <c r="B128" s="69" t="s">
        <v>65</v>
      </c>
      <c r="C128" s="70" t="str">
        <f>"SUB-TOTAL, SUBSECTION "&amp;B128&amp;" - "&amp;C122</f>
        <v>SUB-TOTAL, SUBSECTION A.10 - LANDSCAPE</v>
      </c>
      <c r="D128" s="71"/>
      <c r="E128" s="72"/>
      <c r="F128" s="72"/>
      <c r="G128" s="73">
        <f>SUM(G123:G127)</f>
        <v>0</v>
      </c>
    </row>
    <row r="129" spans="1:7" s="57" customFormat="1" ht="20.100000000000001" customHeight="1" thickBot="1">
      <c r="B129" s="62"/>
      <c r="C129" s="63" t="s">
        <v>82</v>
      </c>
      <c r="D129" s="64"/>
      <c r="E129" s="58"/>
      <c r="F129" s="59"/>
      <c r="G129" s="60"/>
    </row>
    <row r="130" spans="1:7" s="61" customFormat="1" ht="15" customHeight="1" thickBot="1">
      <c r="B130" s="65">
        <f>B127+1</f>
        <v>56</v>
      </c>
      <c r="C130" s="83" t="s">
        <v>60</v>
      </c>
      <c r="D130" s="66">
        <v>1</v>
      </c>
      <c r="E130" s="67" t="s">
        <v>1</v>
      </c>
      <c r="F130" s="87">
        <v>0</v>
      </c>
      <c r="G130" s="68">
        <f>F130*D130</f>
        <v>0</v>
      </c>
    </row>
    <row r="131" spans="1:7" s="51" customFormat="1" ht="15" customHeight="1" thickBot="1">
      <c r="B131" s="69" t="s">
        <v>66</v>
      </c>
      <c r="C131" s="70" t="str">
        <f>"SUB-TOTAL, SUBSECTION "&amp;B131&amp;" - "&amp;C129</f>
        <v>SUB-TOTAL, SUBSECTION A.11 - CONTINGENCY</v>
      </c>
      <c r="D131" s="71"/>
      <c r="E131" s="72"/>
      <c r="F131" s="72"/>
      <c r="G131" s="138">
        <f>SUM(G130)</f>
        <v>0</v>
      </c>
    </row>
    <row r="132" spans="1:7" s="57" customFormat="1" ht="20.100000000000001" customHeight="1" thickBot="1">
      <c r="B132" s="62"/>
      <c r="C132" s="63" t="s">
        <v>83</v>
      </c>
      <c r="D132" s="64"/>
      <c r="E132" s="58"/>
      <c r="F132" s="59"/>
      <c r="G132" s="60"/>
    </row>
    <row r="133" spans="1:7" s="61" customFormat="1" ht="15" customHeight="1" thickBot="1">
      <c r="B133" s="65">
        <f>B130+1</f>
        <v>57</v>
      </c>
      <c r="C133" s="121" t="s">
        <v>61</v>
      </c>
      <c r="D133" s="66">
        <v>1</v>
      </c>
      <c r="E133" s="67" t="s">
        <v>1</v>
      </c>
      <c r="F133" s="87">
        <v>0</v>
      </c>
      <c r="G133" s="68">
        <f>F133*D133</f>
        <v>0</v>
      </c>
    </row>
    <row r="134" spans="1:7" s="51" customFormat="1" ht="15" customHeight="1" thickBot="1">
      <c r="B134" s="69" t="s">
        <v>78</v>
      </c>
      <c r="C134" s="70" t="str">
        <f>"SUB-TOTAL, SUBSECTION "&amp;B134&amp;" - "&amp;C128</f>
        <v>SUB-TOTAL, SUBSECTION A.12 - SUB-TOTAL, SUBSECTION A.10 - LANDSCAPE</v>
      </c>
      <c r="D134" s="71"/>
      <c r="E134" s="72"/>
      <c r="F134" s="72"/>
      <c r="G134" s="138">
        <f>SUM(G133)</f>
        <v>0</v>
      </c>
    </row>
    <row r="135" spans="1:7" s="57" customFormat="1" ht="20.100000000000001" customHeight="1" thickBot="1">
      <c r="B135" s="62"/>
      <c r="C135" s="63" t="s">
        <v>84</v>
      </c>
      <c r="D135" s="64"/>
      <c r="E135" s="58"/>
      <c r="F135" s="59"/>
      <c r="G135" s="60"/>
    </row>
    <row r="136" spans="1:7" s="61" customFormat="1" ht="15" customHeight="1" thickBot="1">
      <c r="B136" s="65">
        <f>B133+1</f>
        <v>58</v>
      </c>
      <c r="C136" s="86" t="s">
        <v>62</v>
      </c>
      <c r="D136" s="66">
        <v>1</v>
      </c>
      <c r="E136" s="67" t="s">
        <v>1</v>
      </c>
      <c r="F136" s="87">
        <v>0</v>
      </c>
      <c r="G136" s="68">
        <f>F136*D136</f>
        <v>0</v>
      </c>
    </row>
    <row r="137" spans="1:7" s="51" customFormat="1" ht="15" customHeight="1" thickBot="1">
      <c r="B137" s="69" t="s">
        <v>85</v>
      </c>
      <c r="C137" s="70" t="str">
        <f>"SUB-TOTAL, SUBSECTION "&amp;B137&amp;" - "&amp;C135</f>
        <v>SUB-TOTAL, SUBSECTION A.13 - OVERHEAD/FEE</v>
      </c>
      <c r="D137" s="71"/>
      <c r="E137" s="72"/>
      <c r="F137" s="72"/>
      <c r="G137" s="138">
        <f>SUM(G136)</f>
        <v>0</v>
      </c>
    </row>
    <row r="138" spans="1:7" s="57" customFormat="1" ht="20.100000000000001" customHeight="1" thickBot="1">
      <c r="B138" s="62"/>
      <c r="C138" s="63" t="s">
        <v>88</v>
      </c>
      <c r="D138" s="64"/>
      <c r="E138" s="58"/>
      <c r="F138" s="59"/>
      <c r="G138" s="60"/>
    </row>
    <row r="139" spans="1:7" s="61" customFormat="1" ht="15" customHeight="1" thickBot="1">
      <c r="B139" s="65">
        <f>B136+1</f>
        <v>59</v>
      </c>
      <c r="C139" s="120" t="s">
        <v>63</v>
      </c>
      <c r="D139" s="66">
        <v>1</v>
      </c>
      <c r="E139" s="67" t="s">
        <v>1</v>
      </c>
      <c r="F139" s="87">
        <v>0</v>
      </c>
      <c r="G139" s="68">
        <f>F139*D139</f>
        <v>0</v>
      </c>
    </row>
    <row r="140" spans="1:7" s="51" customFormat="1" ht="15" customHeight="1" thickBot="1">
      <c r="B140" s="135" t="s">
        <v>86</v>
      </c>
      <c r="C140" s="108" t="str">
        <f>"SUB-TOTAL, SUBSECTION "&amp;B140&amp;" - "&amp;C138</f>
        <v>SUB-TOTAL, SUBSECTION A.14 - INSURANCE</v>
      </c>
      <c r="D140" s="136"/>
      <c r="E140" s="137"/>
      <c r="F140" s="137"/>
      <c r="G140" s="138">
        <f>SUM(G139)</f>
        <v>0</v>
      </c>
    </row>
    <row r="141" spans="1:7" customFormat="1" ht="30.6" customHeight="1">
      <c r="A141" s="74"/>
      <c r="B141" s="139" t="s">
        <v>2</v>
      </c>
      <c r="C141" s="144" t="s">
        <v>93</v>
      </c>
      <c r="D141" s="140" t="s">
        <v>17</v>
      </c>
      <c r="E141" s="141" t="s">
        <v>3</v>
      </c>
      <c r="F141" s="142" t="s">
        <v>16</v>
      </c>
      <c r="G141" s="143" t="s">
        <v>4</v>
      </c>
    </row>
    <row r="142" spans="1:7" customFormat="1" ht="14.4" thickBot="1">
      <c r="A142" s="74"/>
      <c r="B142" s="52"/>
      <c r="C142" s="145" t="s">
        <v>94</v>
      </c>
      <c r="D142" s="115"/>
      <c r="E142" s="116"/>
      <c r="F142" s="117"/>
      <c r="G142" s="118"/>
    </row>
    <row r="143" spans="1:7" customFormat="1" ht="20.100000000000001" customHeight="1">
      <c r="A143" s="74"/>
      <c r="B143" s="65"/>
      <c r="C143" s="94"/>
      <c r="D143" s="92"/>
      <c r="E143" s="93"/>
      <c r="F143" s="87">
        <v>0</v>
      </c>
      <c r="G143" s="95">
        <f>$D143*F143</f>
        <v>0</v>
      </c>
    </row>
    <row r="144" spans="1:7" customFormat="1" ht="20.100000000000001" customHeight="1">
      <c r="A144" s="74"/>
      <c r="B144" s="65"/>
      <c r="C144" s="94"/>
      <c r="D144" s="92"/>
      <c r="E144" s="93"/>
      <c r="F144" s="87">
        <v>0</v>
      </c>
      <c r="G144" s="95">
        <f>$D144*F144</f>
        <v>0</v>
      </c>
    </row>
    <row r="145" spans="1:7" customFormat="1" ht="20.100000000000001" customHeight="1">
      <c r="A145" s="74"/>
      <c r="B145" s="65"/>
      <c r="C145" s="91"/>
      <c r="D145" s="92"/>
      <c r="E145" s="93"/>
      <c r="F145" s="87">
        <v>0</v>
      </c>
      <c r="G145" s="95">
        <f>$D145*F145</f>
        <v>0</v>
      </c>
    </row>
    <row r="146" spans="1:7" customFormat="1" ht="20.100000000000001" customHeight="1">
      <c r="A146" s="74"/>
      <c r="B146" s="65"/>
      <c r="C146" s="91"/>
      <c r="D146" s="92"/>
      <c r="E146" s="93"/>
      <c r="F146" s="87">
        <v>0</v>
      </c>
      <c r="G146" s="95">
        <f>$D146*F146</f>
        <v>0</v>
      </c>
    </row>
    <row r="147" spans="1:7" customFormat="1" ht="20.100000000000001" customHeight="1" thickBot="1">
      <c r="A147" s="74"/>
      <c r="B147" s="96"/>
      <c r="C147" s="97"/>
      <c r="D147" s="98"/>
      <c r="E147" s="99"/>
      <c r="F147" s="87">
        <v>0</v>
      </c>
      <c r="G147" s="95">
        <f>$D147*F147</f>
        <v>0</v>
      </c>
    </row>
    <row r="148" spans="1:7" customFormat="1" ht="41.1" customHeight="1" thickBot="1">
      <c r="A148" s="74"/>
      <c r="B148" s="69" t="s">
        <v>87</v>
      </c>
      <c r="C148" s="103" t="str">
        <f>"SUB-TOTAL, SECTION "&amp;B148&amp;" - "&amp;C141&amp;":"</f>
        <v>SUB-TOTAL, SECTION A.15 - ADDITIONAL CONSTRUCTION ITEMS ON PLANS NOT IDENTIFIED IN THE BID CPS (LIST ITEMS) AND/OR QUANTITY VARIANCES BETWEEN THE BID DOCUMENTS AND THE BID CPS :</v>
      </c>
      <c r="D148" s="71"/>
      <c r="E148" s="72"/>
      <c r="F148" s="72"/>
      <c r="G148" s="100">
        <f>SUM(G143:G147)</f>
        <v>0</v>
      </c>
    </row>
    <row r="149" spans="1:7" s="74" customFormat="1" ht="20.100000000000001" customHeight="1" thickBot="1">
      <c r="B149" s="101" t="s">
        <v>19</v>
      </c>
      <c r="C149" s="70" t="str">
        <f>"TOTAL SECTION "&amp;B149&amp;" - "&amp;C52</f>
        <v>TOTAL SECTION A - FIRE STATION 46 VERTICAL AND HORIZONTAL IMPROVEMENTS</v>
      </c>
      <c r="D149" s="75"/>
      <c r="E149" s="76"/>
      <c r="F149" s="76"/>
      <c r="G149" s="77">
        <f>G60+G65+G71+G78+G85+G96+G106+G115+G121+G128+G131+G134+G137+G140+G148</f>
        <v>0</v>
      </c>
    </row>
    <row r="150" spans="1:7" s="74" customFormat="1" ht="19.95" customHeight="1" thickBot="1">
      <c r="B150" s="107"/>
      <c r="C150" s="108"/>
      <c r="D150" s="109"/>
      <c r="E150" s="110"/>
      <c r="F150" s="110"/>
      <c r="G150" s="111"/>
    </row>
    <row r="151" spans="1:7" ht="6.75" customHeight="1">
      <c r="B151" s="38"/>
      <c r="C151" s="15"/>
      <c r="D151" s="39"/>
      <c r="E151" s="40"/>
      <c r="F151" s="41"/>
      <c r="G151" s="42"/>
    </row>
    <row r="152" spans="1:7" s="44" customFormat="1" ht="36.75" customHeight="1" thickBot="1">
      <c r="B152" s="43"/>
      <c r="C152" s="122" t="str">
        <f>" TOTAL - CONTRACT PRICE SCHEDULE - "&amp;C2&amp;" ………......…......…......…......…......…......……..."</f>
        <v xml:space="preserve"> TOTAL - CONTRACT PRICE SCHEDULE - FIRE STATION 46 VERTICAL AND HORIZONTAL IMPROVEMENTS ………......…......…......…......…......…......……...</v>
      </c>
      <c r="D152" s="122"/>
      <c r="E152" s="122"/>
      <c r="F152" s="122"/>
      <c r="G152" s="89">
        <f>G149</f>
        <v>0</v>
      </c>
    </row>
    <row r="153" spans="1:7" ht="6.75" customHeight="1">
      <c r="B153" s="45"/>
      <c r="C153" s="33"/>
      <c r="D153" s="46"/>
      <c r="E153" s="47"/>
      <c r="F153" s="48"/>
      <c r="G153" s="49"/>
    </row>
  </sheetData>
  <sheetProtection formatCells="0" formatColumns="0" formatRows="0" selectLockedCells="1"/>
  <mergeCells count="10">
    <mergeCell ref="C152:F152"/>
    <mergeCell ref="F8:G8"/>
    <mergeCell ref="F9:G9"/>
    <mergeCell ref="C35:F35"/>
    <mergeCell ref="C14:G14"/>
    <mergeCell ref="C29:E29"/>
    <mergeCell ref="C52:G52"/>
    <mergeCell ref="C51:F51"/>
    <mergeCell ref="C11:F11"/>
    <mergeCell ref="C19:E19"/>
  </mergeCells>
  <phoneticPr fontId="4"/>
  <printOptions horizontalCentered="1"/>
  <pageMargins left="0.7" right="0.7" top="0.75" bottom="0.75" header="0.3" footer="0.3"/>
  <pageSetup scale="57" fitToHeight="0" orientation="portrait" r:id="rId1"/>
  <headerFooter alignWithMargins="0">
    <oddHeader>&amp;L&amp;C&amp;R</oddHeader>
    <oddFooter xml:space="preserve">&amp;C&amp;"Geneva,Bold"
&amp;P  of  &amp;N
</oddFooter>
  </headerFooter>
  <rowBreaks count="2" manualBreakCount="2">
    <brk id="49" max="7" man="1"/>
    <brk id="1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 Price Schedule</vt:lpstr>
      <vt:lpstr>'Contract Price Schedule'!Print_Area</vt:lpstr>
      <vt:lpstr>'Contract Price Schedule'!Print_Titles</vt:lpstr>
    </vt:vector>
  </TitlesOfParts>
  <Company>Moote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Doan Pham</cp:lastModifiedBy>
  <cp:lastPrinted>2026-03-22T00:25:41Z</cp:lastPrinted>
  <dcterms:created xsi:type="dcterms:W3CDTF">1998-12-09T17:44:48Z</dcterms:created>
  <dcterms:modified xsi:type="dcterms:W3CDTF">2026-03-25T00:02:24Z</dcterms:modified>
</cp:coreProperties>
</file>